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TIEC/TIEC 2nd/PUBLIC/TIEC 2-29/"/>
    </mc:Choice>
  </mc:AlternateContent>
  <xr:revisionPtr revIDLastSave="4" documentId="8_{535F9D9E-27DF-477A-B083-BF7A9E5FF2DD}" xr6:coauthVersionLast="47" xr6:coauthVersionMax="47" xr10:uidLastSave="{0BDFF71E-7437-4A2B-AE35-B31E240D1363}"/>
  <bookViews>
    <workbookView xWindow="-120" yWindow="-120" windowWidth="29040" windowHeight="15840" activeTab="4" xr2:uid="{6A10EF63-6DB3-42DC-A046-348622B9B93E}"/>
  </bookViews>
  <sheets>
    <sheet name="Schedule O-17_Monthly " sheetId="39" r:id="rId1"/>
    <sheet name="Schedule O-1.7_Revised Summary" sheetId="37" r:id="rId2"/>
    <sheet name="Non_Proforma_Dataset" sheetId="35" r:id="rId3"/>
    <sheet name="Proformed_Dataset" sheetId="31" r:id="rId4"/>
    <sheet name="GS KW  Yr-End Adj" sheetId="38" r:id="rId5"/>
  </sheets>
  <externalReferences>
    <externalReference r:id="rId6"/>
  </externalReferences>
  <definedNames>
    <definedName name="_Dist_Bin" localSheetId="4" hidden="1">#REF!</definedName>
    <definedName name="_Dist_Bin" localSheetId="1" hidden="1">#REF!</definedName>
    <definedName name="_Dist_Bin" localSheetId="0" hidden="1">#REF!</definedName>
    <definedName name="_Dist_Bin" hidden="1">#REF!</definedName>
    <definedName name="_Dist_Values" localSheetId="1" hidden="1">#REF!</definedName>
    <definedName name="_Dist_Values" localSheetId="0" hidden="1">#REF!</definedName>
    <definedName name="_Dist_Values" hidden="1">#REF!</definedName>
    <definedName name="_Fill" localSheetId="1" hidden="1">#REF!</definedName>
    <definedName name="_Fill" localSheetId="0" hidden="1">#REF!</definedName>
    <definedName name="_Fill" hidden="1">#REF!</definedName>
    <definedName name="_Key1" localSheetId="4" hidden="1">'[1]WP E-16b'!#REF!</definedName>
    <definedName name="_Key1" localSheetId="0" hidden="1">#REF!</definedName>
    <definedName name="_Key1" hidden="1">#REF!</definedName>
    <definedName name="_Key2" hidden="1">'[1]WP E-16b'!#REF!</definedName>
    <definedName name="_MatInverse_In" localSheetId="4" hidden="1">#REF!</definedName>
    <definedName name="_MatInverse_In" localSheetId="0" hidden="1">#REF!</definedName>
    <definedName name="_MatInverse_In" hidden="1">#REF!</definedName>
    <definedName name="_MatInverse_Out" localSheetId="0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localSheetId="0" hidden="1">#REF!</definedName>
    <definedName name="_Parse_In" hidden="1">#REF!</definedName>
    <definedName name="_Parse_Out" localSheetId="1" hidden="1">#REF!</definedName>
    <definedName name="_Parse_Out" localSheetId="0" hidden="1">#REF!</definedName>
    <definedName name="_Parse_Out" hidden="1">#REF!</definedName>
    <definedName name="_Regression_Out" localSheetId="1" hidden="1">#REF!</definedName>
    <definedName name="_Regression_Out" localSheetId="0" hidden="1">#REF!</definedName>
    <definedName name="_Regression_Out" hidden="1">#REF!</definedName>
    <definedName name="_Regression_X" hidden="1">#REF!</definedName>
    <definedName name="_Regression_Y" hidden="1">#REF!</definedName>
    <definedName name="_Sort" localSheetId="4" hidden="1">'[1]WP E-16b'!#REF!</definedName>
    <definedName name="_Sort" localSheetId="0" hidden="1">#REF!</definedName>
    <definedName name="_Sort" hidden="1">#REF!</definedName>
    <definedName name="_Table1_Out" localSheetId="4" hidden="1">#REF!</definedName>
    <definedName name="_Table1_Out" localSheetId="0" hidden="1">#REF!</definedName>
    <definedName name="_Table1_Out" hidden="1">#REF!</definedName>
    <definedName name="a" localSheetId="4" hidden="1">{"ARK_JURIS_FUEL",#N/A,FALSE,"Ark_Fuel&amp;Rev"}</definedName>
    <definedName name="a" localSheetId="1" hidden="1">{#N/A,#N/A,FALSE,"All 292 "}</definedName>
    <definedName name="a" localSheetId="0" hidden="1">{#N/A,#N/A,FALSE,"All 292 "}</definedName>
    <definedName name="a" hidden="1">{#N/A,#N/A,FALSE,"All 292 "}</definedName>
    <definedName name="b" localSheetId="4" hidden="1">{#N/A,#N/A,FALSE,"All 292 ";#N/A,#N/A,FALSE,"292 Calc";#N/A,#N/A,FALSE,"GSH-6 Calc";#N/A,#N/A,FALSE,"GSH-6A Calc";#N/A,#N/A,FALSE,"057 Calc";#N/A,#N/A,FALSE,"099 Misc. Unmetered"}</definedName>
    <definedName name="b" localSheetId="1" hidden="1">{#N/A,#N/A,FALSE,"All 292 ";#N/A,#N/A,FALSE,"292 Calc";#N/A,#N/A,FALSE,"GSH-6 Calc";#N/A,#N/A,FALSE,"GSH-6A Calc";#N/A,#N/A,FALSE,"057 Calc";#N/A,#N/A,FALSE,"099 Misc. Unmetered"}</definedName>
    <definedName name="b" localSheetId="0" hidden="1">{#N/A,#N/A,FALSE,"All 292 ";#N/A,#N/A,FALSE,"292 Calc";#N/A,#N/A,FALSE,"GSH-6 Calc";#N/A,#N/A,FALSE,"GSH-6A Calc";#N/A,#N/A,FALSE,"057 Calc";#N/A,#N/A,FALSE,"099 Misc. Unmetered"}</definedName>
    <definedName name="b" hidden="1">{#N/A,#N/A,FALSE,"All 292 ";#N/A,#N/A,FALSE,"292 Calc";#N/A,#N/A,FALSE,"GSH-6 Calc";#N/A,#N/A,FALSE,"GSH-6A Calc";#N/A,#N/A,FALSE,"057 Calc";#N/A,#N/A,FALSE,"099 Misc. Unmetered"}</definedName>
    <definedName name="Blank" hidden="1">{"ARK_JURIS_FUEL",#N/A,FALSE,"Ark_Fuel&amp;Rev"}</definedName>
    <definedName name="CWIP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distr" hidden="1">{"wp_h4.2",#N/A,FALSE,"WP_H4.2";"wp_h4.3",#N/A,FALSE,"WP_H4.3"}</definedName>
    <definedName name="EEEE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xternalData_2" localSheetId="3" hidden="1">Proformed_Dataset!$A$1:$D$1146</definedName>
    <definedName name="Gas.calc" hidden="1">{"ARK_JURIS_FAC",#N/A,FALSE,"Ark_Fuel&amp;Rev"}</definedName>
    <definedName name="gIsBlank" localSheetId="4" hidden="1">ISBLANK(gIsRef)</definedName>
    <definedName name="gIsBlank" localSheetId="1" hidden="1">ISBLANK(gIsRef)</definedName>
    <definedName name="gIsBlank" localSheetId="0" hidden="1">ISBLANK(gIsRef)</definedName>
    <definedName name="gIsBlank" hidden="1">ISBLANK(gIsRef)</definedName>
    <definedName name="gIsError" localSheetId="4" hidden="1">ISERROR(gIsRef)</definedName>
    <definedName name="gIsError" localSheetId="1" hidden="1">ISERROR(gIsRef)</definedName>
    <definedName name="gIsError" localSheetId="0" hidden="1">ISERROR(gIsRef)</definedName>
    <definedName name="gIsError" hidden="1">ISERROR(gIsRef)</definedName>
    <definedName name="gIsInPrintArea" localSheetId="4" hidden="1">NOT(ISERROR(gIsRef !Print_Area))</definedName>
    <definedName name="gIsInPrintArea" localSheetId="1" hidden="1">NOT(ISERROR(gIsRef !Print_Area))</definedName>
    <definedName name="gIsInPrintArea" localSheetId="0" hidden="1">NOT(ISERROR([0]!gIsRef !Print_Area))</definedName>
    <definedName name="gIsInPrintArea" hidden="1">NOT(ISERROR(gIsRef !Print_Area))</definedName>
    <definedName name="gIsInPrintTitles" localSheetId="4" hidden="1">NOT(ISERROR(gIsRef !Print_Titles))</definedName>
    <definedName name="gIsInPrintTitles" localSheetId="1" hidden="1">NOT(ISERROR(gIsRef !Print_Titles))</definedName>
    <definedName name="gIsInPrintTitles" localSheetId="0" hidden="1">NOT(ISERROR([0]!gIsRef !Print_Titles))</definedName>
    <definedName name="gIsInPrintTitles" hidden="1">NOT(ISERROR(gIsRef !Print_Titles))</definedName>
    <definedName name="gIsNumber" localSheetId="4" hidden="1">ISNUMBER(gIsRef)</definedName>
    <definedName name="gIsNumber" localSheetId="1" hidden="1">ISNUMBER(gIsRef)</definedName>
    <definedName name="gIsNumber" localSheetId="0" hidden="1">ISNUMBER(gIsRef)</definedName>
    <definedName name="gIsNumber" hidden="1">ISNUMBER(gIsRef)</definedName>
    <definedName name="gIsPreviousSheet" localSheetId="4" hidden="1">PrevShtCellValue(gIsRef)&lt;&gt;gIsRef</definedName>
    <definedName name="gIsPreviousSheet" localSheetId="1" hidden="1">PrevShtCellValue(gIsRef)&lt;&gt;gIsRef</definedName>
    <definedName name="gIsPreviousSheet" localSheetId="0" hidden="1">PrevShtCellValue([0]!gIsRef)&lt;&gt;[0]!gIsRef</definedName>
    <definedName name="gIsPreviousSheet" hidden="1">PrevShtCellValue(gIsRef)&lt;&gt;gIsRef</definedName>
    <definedName name="gIsRef" hidden="1">INDIRECT("rc",FALSE)</definedName>
    <definedName name="gIsText" localSheetId="4" hidden="1">ISTEXT(gIsRef)</definedName>
    <definedName name="gIsText" localSheetId="1" hidden="1">ISTEXT(gIsRef)</definedName>
    <definedName name="gIsText" localSheetId="0" hidden="1">ISTEXT(gIsRef)</definedName>
    <definedName name="gIsText" hidden="1">ISTEXT(gIsRef)</definedName>
    <definedName name="gordy" localSheetId="4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" localSheetId="0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localSheetId="4" hidden="1">{"Option A",#N/A,FALSE,"ELI2B"}</definedName>
    <definedName name="gordy2" localSheetId="1" hidden="1">{"Option A",#N/A,FALSE,"ELI2B"}</definedName>
    <definedName name="gordy2" localSheetId="0" hidden="1">{"Option A",#N/A,FALSE,"ELI2B"}</definedName>
    <definedName name="gordy2" hidden="1">{"Option A",#N/A,FALSE,"ELI2B"}</definedName>
    <definedName name="gordy3" localSheetId="4" hidden="1">{"Option B",#N/A,FALSE,"ELI2B"}</definedName>
    <definedName name="gordy3" localSheetId="1" hidden="1">{"Option B",#N/A,FALSE,"ELI2B"}</definedName>
    <definedName name="gordy3" localSheetId="0" hidden="1">{"Option B",#N/A,FALSE,"ELI2B"}</definedName>
    <definedName name="gordy3" hidden="1">{"Option B",#N/A,FALSE,"ELI2B"}</definedName>
    <definedName name="gordy4" localSheetId="4" hidden="1">{"Option A",#N/A,FALSE,"ELI2B";"Option B",#N/A,FALSE,"ELI2B";"Options Summary",#N/A,FALSE,"ELI2B"}</definedName>
    <definedName name="gordy4" localSheetId="1" hidden="1">{"Option A",#N/A,FALSE,"ELI2B";"Option B",#N/A,FALSE,"ELI2B";"Options Summary",#N/A,FALSE,"ELI2B"}</definedName>
    <definedName name="gordy4" localSheetId="0" hidden="1">{"Option A",#N/A,FALSE,"ELI2B";"Option B",#N/A,FALSE,"ELI2B";"Options Summary",#N/A,FALSE,"ELI2B"}</definedName>
    <definedName name="gordy4" hidden="1">{"Option A",#N/A,FALSE,"ELI2B";"Option B",#N/A,FALSE,"ELI2B";"Options Summary",#N/A,FALSE,"ELI2B"}</definedName>
    <definedName name="gordy5" localSheetId="4" hidden="1">{#N/A,#N/A,FALSE,"Summary";#N/A,#N/A,FALSE,"Option A";#N/A,#N/A,FALSE,"Option B";#N/A,#N/A,FALSE,"O&amp;M and Growth"}</definedName>
    <definedName name="gordy5" localSheetId="1" hidden="1">{#N/A,#N/A,FALSE,"Summary";#N/A,#N/A,FALSE,"Option A";#N/A,#N/A,FALSE,"Option B";#N/A,#N/A,FALSE,"O&amp;M and Growth"}</definedName>
    <definedName name="gordy5" localSheetId="0" hidden="1">{#N/A,#N/A,FALSE,"Summary";#N/A,#N/A,FALSE,"Option A";#N/A,#N/A,FALSE,"Option B";#N/A,#N/A,FALSE,"O&amp;M and Growth"}</definedName>
    <definedName name="gordy5" hidden="1">{#N/A,#N/A,FALSE,"Summary";#N/A,#N/A,FALSE,"Option A";#N/A,#N/A,FALSE,"Option B";#N/A,#N/A,FALSE,"O&amp;M and Growth"}</definedName>
    <definedName name="haha" hidden="1">{"OMPA_FAC",#N/A,FALSE,"OMPA FAC"}</definedName>
    <definedName name="HMMM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NPF_Date">NonProformed_Dataset[marketing_date]</definedName>
    <definedName name="NPF_KW">NonProformed_Dataset[KW]</definedName>
    <definedName name="NPF_Rate_Class">NonProformed_Dataset[rate_class]</definedName>
    <definedName name="NPF_Rate_Sch">NonProformed_Dataset[rate_schedule]</definedName>
    <definedName name="PF_KW">Proformed_Dataset[KW]</definedName>
    <definedName name="PF_Mkt_Date">Proformed_Dataset[marketing_date]</definedName>
    <definedName name="PF_Rate_Class">Proformed_Dataset[rate_class]</definedName>
    <definedName name="PF_Rate_Sch">Proformed_Dataset[rate_schedule]</definedName>
    <definedName name="_xlnm.Print_Area" localSheetId="4">'GS KW  Yr-End Adj'!$A$1:$N$170</definedName>
    <definedName name="_xlnm.Print_Area" localSheetId="1">'Schedule O-1.7_Revised Summary'!$A$1:$R$35</definedName>
    <definedName name="_xlnm.Print_Area" localSheetId="0">'Schedule O-17_Monthly '!$A$6:$K$49,'Schedule O-17_Monthly '!$A$54:$K$77,'Schedule O-17_Monthly '!#REF!,'Schedule O-17_Monthly '!#REF!</definedName>
    <definedName name="_xlnm.Print_Titles" localSheetId="0">'Schedule O-17_Monthly '!$1:$5</definedName>
    <definedName name="srg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Temp" hidden="1">{"ARK_JURIS_FUEL",#N/A,FALSE,"Ark_Fuel&amp;Rev"}</definedName>
    <definedName name="test" hidden="1">{"ARK_JURIS_FUEL",#N/A,FALSE,"Ark_Fuel&amp;Rev"}</definedName>
    <definedName name="Total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wrn.AFUDC." hidden="1">{#N/A,#N/A,FALSE,"COMPAPER";#N/A,#N/A,FALSE,"AFUDC";#N/A,#N/A,FALSE,"JE"}</definedName>
    <definedName name="wrn.ALL._.GS292._.SHEETS." localSheetId="4" hidden="1">{#N/A,#N/A,FALSE,"All 292 ";#N/A,#N/A,FALSE,"292 Calc";#N/A,#N/A,FALSE,"GSH-6 Calc";#N/A,#N/A,FALSE,"GSH-6A Calc";#N/A,#N/A,FALSE,"057 Calc";#N/A,#N/A,FALSE,"099 Misc. Unmetered"}</definedName>
    <definedName name="wrn.ALL._.GS292._.SHEETS." localSheetId="1" hidden="1">{#N/A,#N/A,FALSE,"All 292 ";#N/A,#N/A,FALSE,"292 Calc";#N/A,#N/A,FALSE,"GSH-6 Calc";#N/A,#N/A,FALSE,"GSH-6A Calc";#N/A,#N/A,FALSE,"057 Calc";#N/A,#N/A,FALSE,"099 Misc. Unmetered"}</definedName>
    <definedName name="wrn.ALL._.GS292._.SHEETS." localSheetId="0" hidden="1">{#N/A,#N/A,FALSE,"All 292 ";#N/A,#N/A,FALSE,"292 Calc";#N/A,#N/A,FALSE,"GSH-6 Calc";#N/A,#N/A,FALSE,"GSH-6A Calc";#N/A,#N/A,FALSE,"057 Calc";#N/A,#N/A,FALSE,"099 Misc. Unmetered"}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SHEETS." localSheetId="4" hidden="1">{"SUMMARY",#N/A,FALSE,"Fuel Adj.";"DETAIL",#N/A,FALSE,"Fuel Adj.";#N/A,#N/A,FALSE,"Base Fuel"}</definedName>
    <definedName name="wrn.ALL._.SHEETS." localSheetId="1" hidden="1">{"SUMMARY",#N/A,FALSE,"Fuel Adj.";"DETAIL",#N/A,FALSE,"Fuel Adj.";#N/A,#N/A,FALSE,"Base Fuel"}</definedName>
    <definedName name="wrn.ALL._.SHEETS." localSheetId="0" hidden="1">{"SUMMARY",#N/A,FALSE,"Fuel Adj.";"DETAIL",#N/A,FALSE,"Fuel Adj.";#N/A,#N/A,FALSE,"Base Fuel"}</definedName>
    <definedName name="wrn.ALL._.SHEETS." hidden="1">{"SUMMARY",#N/A,FALSE,"Fuel Adj.";"DETAIL",#N/A,FALSE,"Fuel Adj.";#N/A,#N/A,FALSE,"Base Fuel"}</definedName>
    <definedName name="wrn.ARK._.JURIS._.FAC._.CALC." hidden="1">{"ARK_JURIS_FAC",#N/A,FALSE,"Ark_Fuel&amp;Rev"}</definedName>
    <definedName name="wrn.ARK._.JURIS._.FUEL._.COST." hidden="1">{"ARK_JURIS_FUEL",#N/A,FALSE,"Ark_Fuel&amp;Rev"}</definedName>
    <definedName name="wrn.ATOKA._.FAC._.CALC." hidden="1">{"ATOKA_FAC",#N/A,FALSE,"Atoka"}</definedName>
    <definedName name="wrn.CONOCO._.FAC." hidden="1">{"CONOCO_FAC",#N/A,FALSE,"Conoco FAC"}</definedName>
    <definedName name="wrn.COS._.WPS." localSheetId="4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localSheetId="0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FAC._.SUMMARY." hidden="1">{"FAC_SUMMARY",#N/A,FALSE,"Summaries"}</definedName>
    <definedName name="wrn.FERC._.FAC._.CALC." hidden="1">{"FERC_FAC",#N/A,FALSE,"FERC_Fuel&amp;Rev"}</definedName>
    <definedName name="wrn.FERC._.WEATHER._.and._.JURIS._.FUEL." hidden="1">{"FERC_WEATHER_AND_FUEL",#N/A,FALSE,"FERC_Fuel&amp;Rev"}</definedName>
    <definedName name="wrn.Filing." localSheetId="4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" localSheetId="0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go." hidden="1">{"wp_h4.2",#N/A,FALSE,"WP_H4.2";"wp_h4.3",#N/A,FALSE,"WP_H4.3"}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OK._.FUEL._.COMPARISON." hidden="1">{"OK_FUEL_COMPARISON",#N/A,FALSE,"Ok_Fuel&amp;Rev"}</definedName>
    <definedName name="wrn.OK._.JURIS._.FAC._.CALCULATION." hidden="1">{"OK_JURIS_FAC",#N/A,FALSE,"Ok_Fuel&amp;Rev"}</definedName>
    <definedName name="wrn.OK._.JURIS._.FUEL._.COST." hidden="1">{"OK_JURIS_FUEL",#N/A,FALSE,"Ok_Fuel&amp;Rev"}</definedName>
    <definedName name="wrn.OKLA._.PRO._.FORMA._.FUEL." hidden="1">{"OK_PRO_FORMA_FUEL",#N/A,FALSE,"Ok_Fuel&amp;Rev"}</definedName>
    <definedName name="wrn.OMPA._.FAC." hidden="1">{"OMPA_FAC",#N/A,FALSE,"OMPA FAC"}</definedName>
    <definedName name="wrn.OPT._.A." localSheetId="4" hidden="1">{"Option A",#N/A,FALSE,"ELI2B"}</definedName>
    <definedName name="wrn.OPT._.A." localSheetId="1" hidden="1">{"Option A",#N/A,FALSE,"ELI2B"}</definedName>
    <definedName name="wrn.OPT._.A." localSheetId="0" hidden="1">{"Option A",#N/A,FALSE,"ELI2B"}</definedName>
    <definedName name="wrn.OPT._.A." hidden="1">{"Option A",#N/A,FALSE,"ELI2B"}</definedName>
    <definedName name="wrn.OPT._.B." localSheetId="4" hidden="1">{"Option B",#N/A,FALSE,"ELI2B"}</definedName>
    <definedName name="wrn.OPT._.B." localSheetId="1" hidden="1">{"Option B",#N/A,FALSE,"ELI2B"}</definedName>
    <definedName name="wrn.OPT._.B." localSheetId="0" hidden="1">{"Option B",#N/A,FALSE,"ELI2B"}</definedName>
    <definedName name="wrn.OPT._.B." hidden="1">{"Option B",#N/A,FALSE,"ELI2B"}</definedName>
    <definedName name="wrn.OTHER._.DATA." hidden="1">{"OTHER_DATA",#N/A,FALSE,"Ok_Fuel&amp;Rev"}</definedName>
    <definedName name="wrn.Pricing._.Case." localSheetId="4" hidden="1">{#N/A,#N/A,TRUE,"RESULTS";#N/A,#N/A,TRUE,"REV REQUIRE";#N/A,#N/A,TRUE,"RATEBASE";#N/A,#N/A,TRUE,"LEVELIZED"}</definedName>
    <definedName name="wrn.Pricing._.Case." localSheetId="1" hidden="1">{#N/A,#N/A,TRUE,"RESULTS";#N/A,#N/A,TRUE,"REV REQUIRE";#N/A,#N/A,TRUE,"RATEBASE";#N/A,#N/A,TRUE,"LEVELIZED"}</definedName>
    <definedName name="wrn.Pricing._.Case." localSheetId="0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_.All." localSheetId="4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" localSheetId="0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Filing." localSheetId="4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" localSheetId="0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localSheetId="4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" localSheetId="0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localSheetId="4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" localSheetId="0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oforma._.Revenue._.Dev.." localSheetId="4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" localSheetId="0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" hidden="1">{#N/A,#N/A,FALSE,"Summary";#N/A,#N/A,FALSE,"Res_21";#N/A,#N/A,FALSE,"Res_22";#N/A,#N/A,FALSE,"SGS_41";#N/A,#N/A,FALSE,"SGS_42";#N/A,#N/A,FALSE,"LGS_81";#N/A,#N/A,FALSE,"SMS_M7";#N/A,#N/A,FALSE,"LMS_84"}</definedName>
    <definedName name="wrn.SPA._.FAC." hidden="1">{"SPA_FAC",#N/A,FALSE,"OMPA SPA FAC"}</definedName>
    <definedName name="wrn.SUMMARY." localSheetId="4" hidden="1">{#N/A,#N/A,FALSE,"SUMMARY"}</definedName>
    <definedName name="wrn.Summary." localSheetId="1" hidden="1">{"Option A",#N/A,FALSE,"ELI2B";"Option B",#N/A,FALSE,"ELI2B";"Options Summary",#N/A,FALSE,"ELI2B"}</definedName>
    <definedName name="wrn.Summary." localSheetId="0" hidden="1">{"Option A",#N/A,FALSE,"ELI2B";"Option B",#N/A,FALSE,"ELI2B";"Options Summary",#N/A,FALSE,"ELI2B"}</definedName>
    <definedName name="wrn.Summary." hidden="1">{"Option A",#N/A,FALSE,"ELI2B";"Option B",#N/A,FALSE,"ELI2B";"Options Summary",#N/A,FALSE,"ELI2B"}</definedName>
    <definedName name="wrn.SUMMARY._.GS292." localSheetId="4" hidden="1">{#N/A,#N/A,FALSE,"All 292 "}</definedName>
    <definedName name="wrn.SUMMARY._.GS292." localSheetId="1" hidden="1">{#N/A,#N/A,FALSE,"All 292 "}</definedName>
    <definedName name="wrn.SUMMARY._.GS292." localSheetId="0" hidden="1">{#N/A,#N/A,FALSE,"All 292 "}</definedName>
    <definedName name="wrn.SUMMARY._.GS292." hidden="1">{#N/A,#N/A,FALSE,"All 292 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WEATHER._.AND._.YR._.END._.CUST._.ADJ." hidden="1">{"WEATHER_CUSTOMERS",#N/A,FALSE,"Ok_Fuel&amp;Rev"}</definedName>
    <definedName name="wrn.Workpapers." localSheetId="4" hidden="1">{#N/A,#N/A,FALSE,"Summary";#N/A,#N/A,FALSE,"Option A";#N/A,#N/A,FALSE,"Option B";#N/A,#N/A,FALSE,"O&amp;M and Growth"}</definedName>
    <definedName name="wrn.Workpapers." localSheetId="1" hidden="1">{#N/A,#N/A,FALSE,"Summary";#N/A,#N/A,FALSE,"Option A";#N/A,#N/A,FALSE,"Option B";#N/A,#N/A,FALSE,"O&amp;M and Growth"}</definedName>
    <definedName name="wrn.Workpapers." localSheetId="0" hidden="1">{#N/A,#N/A,FALSE,"Summary";#N/A,#N/A,FALSE,"Option A";#N/A,#N/A,FALSE,"Option B";#N/A,#N/A,FALSE,"O&amp;M and Growth"}</definedName>
    <definedName name="wrn.Workpapers." hidden="1">{#N/A,#N/A,FALSE,"Summary";#N/A,#N/A,FALSE,"Option A";#N/A,#N/A,FALSE,"Option B";#N/A,#N/A,FALSE,"O&amp;M and Growth"}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37" l="1"/>
  <c r="E24" i="37"/>
  <c r="E22" i="37"/>
  <c r="C26" i="37"/>
  <c r="C24" i="37"/>
  <c r="C22" i="37"/>
  <c r="F71" i="39"/>
  <c r="I71" i="39" s="1"/>
  <c r="F61" i="39"/>
  <c r="I61" i="39" s="1"/>
  <c r="F62" i="39"/>
  <c r="I62" i="39" s="1"/>
  <c r="F63" i="39"/>
  <c r="I63" i="39" s="1"/>
  <c r="F64" i="39"/>
  <c r="I64" i="39" s="1"/>
  <c r="F65" i="39"/>
  <c r="F66" i="39"/>
  <c r="F67" i="39"/>
  <c r="F68" i="39"/>
  <c r="F69" i="39"/>
  <c r="I69" i="39" s="1"/>
  <c r="F70" i="39"/>
  <c r="I70" i="39" s="1"/>
  <c r="F60" i="39"/>
  <c r="I60" i="39" s="1"/>
  <c r="F37" i="39"/>
  <c r="F38" i="39"/>
  <c r="I38" i="39" s="1"/>
  <c r="F39" i="39"/>
  <c r="I39" i="39" s="1"/>
  <c r="K39" i="39" s="1"/>
  <c r="F40" i="39"/>
  <c r="I40" i="39" s="1"/>
  <c r="K40" i="39" s="1"/>
  <c r="F41" i="39"/>
  <c r="F42" i="39"/>
  <c r="I42" i="39" s="1"/>
  <c r="K42" i="39" s="1"/>
  <c r="F43" i="39"/>
  <c r="I43" i="39" s="1"/>
  <c r="K43" i="39" s="1"/>
  <c r="F44" i="39"/>
  <c r="I44" i="39" s="1"/>
  <c r="K44" i="39" s="1"/>
  <c r="F45" i="39"/>
  <c r="I45" i="39" s="1"/>
  <c r="F46" i="39"/>
  <c r="I46" i="39" s="1"/>
  <c r="F47" i="39"/>
  <c r="I47" i="39" s="1"/>
  <c r="K47" i="39" s="1"/>
  <c r="F36" i="39"/>
  <c r="I36" i="39" s="1"/>
  <c r="I16" i="39"/>
  <c r="K16" i="39" s="1"/>
  <c r="I17" i="39"/>
  <c r="K17" i="39" s="1"/>
  <c r="H13" i="39"/>
  <c r="H14" i="39"/>
  <c r="H15" i="39"/>
  <c r="H16" i="39"/>
  <c r="H17" i="39"/>
  <c r="H18" i="39"/>
  <c r="H19" i="39"/>
  <c r="H20" i="39"/>
  <c r="H21" i="39"/>
  <c r="H22" i="39"/>
  <c r="H23" i="39"/>
  <c r="H12" i="39"/>
  <c r="F13" i="39"/>
  <c r="F14" i="39"/>
  <c r="I14" i="39" s="1"/>
  <c r="K14" i="39" s="1"/>
  <c r="F15" i="39"/>
  <c r="F16" i="39"/>
  <c r="F17" i="39"/>
  <c r="F18" i="39"/>
  <c r="I18" i="39" s="1"/>
  <c r="K18" i="39" s="1"/>
  <c r="F19" i="39"/>
  <c r="F20" i="39"/>
  <c r="F21" i="39"/>
  <c r="I21" i="39" s="1"/>
  <c r="F22" i="39"/>
  <c r="I22" i="39" s="1"/>
  <c r="K22" i="39" s="1"/>
  <c r="F23" i="39"/>
  <c r="F12" i="39"/>
  <c r="H25" i="39"/>
  <c r="H73" i="39"/>
  <c r="C71" i="39"/>
  <c r="C70" i="39"/>
  <c r="C69" i="39"/>
  <c r="C68" i="39"/>
  <c r="C67" i="39"/>
  <c r="C66" i="39"/>
  <c r="C65" i="39"/>
  <c r="C64" i="39"/>
  <c r="C63" i="39"/>
  <c r="C62" i="39"/>
  <c r="C61" i="39"/>
  <c r="C60" i="39"/>
  <c r="H49" i="39"/>
  <c r="C47" i="39"/>
  <c r="C46" i="39"/>
  <c r="C45" i="39"/>
  <c r="C44" i="39"/>
  <c r="C43" i="39"/>
  <c r="C42" i="39"/>
  <c r="C41" i="39"/>
  <c r="C40" i="39"/>
  <c r="C39" i="39"/>
  <c r="C38" i="39"/>
  <c r="C37" i="39"/>
  <c r="C36" i="39"/>
  <c r="D22" i="37"/>
  <c r="M3" i="38"/>
  <c r="M37" i="38"/>
  <c r="M71" i="38"/>
  <c r="M105" i="38"/>
  <c r="M139" i="38"/>
  <c r="I18" i="38"/>
  <c r="M18" i="38"/>
  <c r="K18" i="38"/>
  <c r="I19" i="38"/>
  <c r="K19" i="38"/>
  <c r="M19" i="38"/>
  <c r="I20" i="38"/>
  <c r="K20" i="38"/>
  <c r="M20" i="38"/>
  <c r="I21" i="38"/>
  <c r="M21" i="38"/>
  <c r="K21" i="38"/>
  <c r="I22" i="38"/>
  <c r="M22" i="38"/>
  <c r="K22" i="38"/>
  <c r="I23" i="38"/>
  <c r="M23" i="38"/>
  <c r="K23" i="38"/>
  <c r="I24" i="38"/>
  <c r="K24" i="38"/>
  <c r="M24" i="38"/>
  <c r="I25" i="38"/>
  <c r="M25" i="38"/>
  <c r="K25" i="38"/>
  <c r="I26" i="38"/>
  <c r="K26" i="38"/>
  <c r="M26" i="38"/>
  <c r="I27" i="38"/>
  <c r="K27" i="38"/>
  <c r="M27" i="38"/>
  <c r="I28" i="38"/>
  <c r="K28" i="38"/>
  <c r="M28" i="38"/>
  <c r="I29" i="38"/>
  <c r="M29" i="38"/>
  <c r="K29" i="38"/>
  <c r="E31" i="38"/>
  <c r="G31" i="38"/>
  <c r="M35" i="38"/>
  <c r="M36" i="38"/>
  <c r="A40" i="38"/>
  <c r="A43" i="38"/>
  <c r="C52" i="38"/>
  <c r="I52" i="38"/>
  <c r="K52" i="38"/>
  <c r="M52" i="38"/>
  <c r="C53" i="38"/>
  <c r="I53" i="38"/>
  <c r="K53" i="38"/>
  <c r="M53" i="38"/>
  <c r="C54" i="38"/>
  <c r="I54" i="38"/>
  <c r="K54" i="38"/>
  <c r="M54" i="38"/>
  <c r="C55" i="38"/>
  <c r="I55" i="38"/>
  <c r="K55" i="38"/>
  <c r="M55" i="38"/>
  <c r="C56" i="38"/>
  <c r="I56" i="38"/>
  <c r="K56" i="38"/>
  <c r="M56" i="38"/>
  <c r="C57" i="38"/>
  <c r="I57" i="38"/>
  <c r="K57" i="38"/>
  <c r="M57" i="38"/>
  <c r="C58" i="38"/>
  <c r="I58" i="38"/>
  <c r="K58" i="38"/>
  <c r="M58" i="38"/>
  <c r="C59" i="38"/>
  <c r="I59" i="38"/>
  <c r="K59" i="38"/>
  <c r="M59" i="38"/>
  <c r="C60" i="38"/>
  <c r="I60" i="38"/>
  <c r="K60" i="38"/>
  <c r="M60" i="38"/>
  <c r="C61" i="38"/>
  <c r="I61" i="38"/>
  <c r="K61" i="38"/>
  <c r="M61" i="38"/>
  <c r="C62" i="38"/>
  <c r="I62" i="38"/>
  <c r="K62" i="38"/>
  <c r="M62" i="38"/>
  <c r="C63" i="38"/>
  <c r="I63" i="38"/>
  <c r="K63" i="38"/>
  <c r="M63" i="38"/>
  <c r="E65" i="38"/>
  <c r="G65" i="38"/>
  <c r="I65" i="38"/>
  <c r="M69" i="38"/>
  <c r="M70" i="38"/>
  <c r="A74" i="38"/>
  <c r="A142" i="38"/>
  <c r="A77" i="38"/>
  <c r="C86" i="38"/>
  <c r="I86" i="38"/>
  <c r="I99" i="38"/>
  <c r="K86" i="38"/>
  <c r="C87" i="38"/>
  <c r="I87" i="38"/>
  <c r="K87" i="38"/>
  <c r="M87" i="38"/>
  <c r="C88" i="38"/>
  <c r="I88" i="38"/>
  <c r="M88" i="38"/>
  <c r="K88" i="38"/>
  <c r="C89" i="38"/>
  <c r="I89" i="38"/>
  <c r="K89" i="38"/>
  <c r="M89" i="38"/>
  <c r="C90" i="38"/>
  <c r="I90" i="38"/>
  <c r="M90" i="38"/>
  <c r="K90" i="38"/>
  <c r="C91" i="38"/>
  <c r="I91" i="38"/>
  <c r="K91" i="38"/>
  <c r="M91" i="38"/>
  <c r="C92" i="38"/>
  <c r="I92" i="38"/>
  <c r="M92" i="38"/>
  <c r="K92" i="38"/>
  <c r="C93" i="38"/>
  <c r="I93" i="38"/>
  <c r="K93" i="38"/>
  <c r="M93" i="38"/>
  <c r="C94" i="38"/>
  <c r="I94" i="38"/>
  <c r="M94" i="38"/>
  <c r="K94" i="38"/>
  <c r="C95" i="38"/>
  <c r="I95" i="38"/>
  <c r="K95" i="38"/>
  <c r="M95" i="38"/>
  <c r="C96" i="38"/>
  <c r="I96" i="38"/>
  <c r="M96" i="38"/>
  <c r="K96" i="38"/>
  <c r="C97" i="38"/>
  <c r="I97" i="38"/>
  <c r="K97" i="38"/>
  <c r="M97" i="38"/>
  <c r="E99" i="38"/>
  <c r="G99" i="38"/>
  <c r="M103" i="38"/>
  <c r="M104" i="38"/>
  <c r="A108" i="38"/>
  <c r="A111" i="38"/>
  <c r="C120" i="38"/>
  <c r="I120" i="38"/>
  <c r="M120" i="38"/>
  <c r="K120" i="38"/>
  <c r="C121" i="38"/>
  <c r="I121" i="38"/>
  <c r="I155" i="38"/>
  <c r="K121" i="38"/>
  <c r="C122" i="38"/>
  <c r="I122" i="38"/>
  <c r="M122" i="38"/>
  <c r="K122" i="38"/>
  <c r="C123" i="38"/>
  <c r="I123" i="38"/>
  <c r="I157" i="38"/>
  <c r="K123" i="38"/>
  <c r="C124" i="38"/>
  <c r="I124" i="38"/>
  <c r="M124" i="38"/>
  <c r="K124" i="38"/>
  <c r="C125" i="38"/>
  <c r="I125" i="38"/>
  <c r="M125" i="38"/>
  <c r="K125" i="38"/>
  <c r="C126" i="38"/>
  <c r="I126" i="38"/>
  <c r="M126" i="38"/>
  <c r="K126" i="38"/>
  <c r="C127" i="38"/>
  <c r="I127" i="38"/>
  <c r="M127" i="38"/>
  <c r="K127" i="38"/>
  <c r="C128" i="38"/>
  <c r="I128" i="38"/>
  <c r="M128" i="38"/>
  <c r="K128" i="38"/>
  <c r="C129" i="38"/>
  <c r="I129" i="38"/>
  <c r="I163" i="38"/>
  <c r="K129" i="38"/>
  <c r="C130" i="38"/>
  <c r="I130" i="38"/>
  <c r="M130" i="38"/>
  <c r="K130" i="38"/>
  <c r="C131" i="38"/>
  <c r="I131" i="38"/>
  <c r="I165" i="38"/>
  <c r="K131" i="38"/>
  <c r="E133" i="38"/>
  <c r="G133" i="38"/>
  <c r="M137" i="38"/>
  <c r="M138" i="38"/>
  <c r="A145" i="38"/>
  <c r="C154" i="38"/>
  <c r="E154" i="38"/>
  <c r="G154" i="38"/>
  <c r="I154" i="38"/>
  <c r="C155" i="38"/>
  <c r="E155" i="38"/>
  <c r="G155" i="38"/>
  <c r="C156" i="38"/>
  <c r="E156" i="38"/>
  <c r="G156" i="38"/>
  <c r="I156" i="38"/>
  <c r="C157" i="38"/>
  <c r="E157" i="38"/>
  <c r="G157" i="38"/>
  <c r="C158" i="38"/>
  <c r="E158" i="38"/>
  <c r="E167" i="38"/>
  <c r="G158" i="38"/>
  <c r="I158" i="38"/>
  <c r="C159" i="38"/>
  <c r="E159" i="38"/>
  <c r="G159" i="38"/>
  <c r="I159" i="38"/>
  <c r="C160" i="38"/>
  <c r="E160" i="38"/>
  <c r="G160" i="38"/>
  <c r="C161" i="38"/>
  <c r="E161" i="38"/>
  <c r="G161" i="38"/>
  <c r="C162" i="38"/>
  <c r="E162" i="38"/>
  <c r="G162" i="38"/>
  <c r="C163" i="38"/>
  <c r="E163" i="38"/>
  <c r="G163" i="38"/>
  <c r="C164" i="38"/>
  <c r="E164" i="38"/>
  <c r="G164" i="38"/>
  <c r="I164" i="38"/>
  <c r="C165" i="38"/>
  <c r="E165" i="38"/>
  <c r="G165" i="38"/>
  <c r="G167" i="38"/>
  <c r="M156" i="38"/>
  <c r="M65" i="38"/>
  <c r="M162" i="38"/>
  <c r="M159" i="38"/>
  <c r="M158" i="38"/>
  <c r="M160" i="38"/>
  <c r="M164" i="38"/>
  <c r="M161" i="38"/>
  <c r="M31" i="38"/>
  <c r="M154" i="38"/>
  <c r="I161" i="38"/>
  <c r="M131" i="38"/>
  <c r="M165" i="38"/>
  <c r="M129" i="38"/>
  <c r="M163" i="38"/>
  <c r="M123" i="38"/>
  <c r="M157" i="38"/>
  <c r="M121" i="38"/>
  <c r="M155" i="38"/>
  <c r="I31" i="38"/>
  <c r="I162" i="38"/>
  <c r="I160" i="38"/>
  <c r="I167" i="38"/>
  <c r="I133" i="38"/>
  <c r="M86" i="38"/>
  <c r="M99" i="38"/>
  <c r="M167" i="38"/>
  <c r="M133" i="38"/>
  <c r="D30" i="37"/>
  <c r="G3" i="37"/>
  <c r="F25" i="39" l="1"/>
  <c r="F49" i="39"/>
  <c r="I13" i="39"/>
  <c r="K13" i="39" s="1"/>
  <c r="K21" i="39"/>
  <c r="F26" i="37"/>
  <c r="F22" i="37"/>
  <c r="F24" i="37"/>
  <c r="C30" i="37"/>
  <c r="E30" i="37"/>
  <c r="I41" i="39"/>
  <c r="K41" i="39" s="1"/>
  <c r="I20" i="39"/>
  <c r="K20" i="39" s="1"/>
  <c r="K36" i="39"/>
  <c r="K71" i="39"/>
  <c r="K64" i="39"/>
  <c r="I68" i="39"/>
  <c r="K68" i="39" s="1"/>
  <c r="I19" i="39"/>
  <c r="K19" i="39" s="1"/>
  <c r="K45" i="39"/>
  <c r="K63" i="39"/>
  <c r="I67" i="39"/>
  <c r="K67" i="39" s="1"/>
  <c r="K38" i="39"/>
  <c r="K46" i="39"/>
  <c r="K70" i="39"/>
  <c r="K62" i="39"/>
  <c r="I66" i="39"/>
  <c r="K66" i="39" s="1"/>
  <c r="I37" i="39"/>
  <c r="K37" i="39" s="1"/>
  <c r="K69" i="39"/>
  <c r="K61" i="39"/>
  <c r="I65" i="39"/>
  <c r="I12" i="39"/>
  <c r="K60" i="39"/>
  <c r="I23" i="39"/>
  <c r="K23" i="39" s="1"/>
  <c r="I15" i="39"/>
  <c r="K15" i="39" s="1"/>
  <c r="F73" i="39"/>
  <c r="F30" i="37" l="1"/>
  <c r="I25" i="39"/>
  <c r="I73" i="39"/>
  <c r="I49" i="39"/>
  <c r="K12" i="39"/>
  <c r="K25" i="39" s="1"/>
  <c r="K65" i="39"/>
  <c r="K73" i="39" s="1"/>
  <c r="K49" i="39"/>
</calcChain>
</file>

<file path=xl/sharedStrings.xml><?xml version="1.0" encoding="utf-8"?>
<sst xmlns="http://schemas.openxmlformats.org/spreadsheetml/2006/main" count="4834" uniqueCount="125">
  <si>
    <t>ENTERGY TEXAS, INC.</t>
  </si>
  <si>
    <t>SCHEDULE O-1.7 - MONTHLY DEMAND DATA BY RATE CLASS</t>
  </si>
  <si>
    <t>FOR TWELVE MONTHS ENDING DECEMBER 31, 2021</t>
  </si>
  <si>
    <t>General Service</t>
  </si>
  <si>
    <t>KW Sales &amp; Adjustments</t>
  </si>
  <si>
    <t>Test Year</t>
  </si>
  <si>
    <t>Reclass/</t>
  </si>
  <si>
    <t>Line No.</t>
  </si>
  <si>
    <t>Month</t>
  </si>
  <si>
    <t>Unadjusted</t>
  </si>
  <si>
    <t>Yr End Cust</t>
  </si>
  <si>
    <t>Annualize</t>
  </si>
  <si>
    <t>Adjusted</t>
  </si>
  <si>
    <t>(a)</t>
  </si>
  <si>
    <t>(b)</t>
  </si>
  <si>
    <t>(d)</t>
  </si>
  <si>
    <t>(f)</t>
  </si>
  <si>
    <t>(g)</t>
  </si>
  <si>
    <t>(h)</t>
  </si>
  <si>
    <t>Total</t>
  </si>
  <si>
    <t>Large General Service</t>
  </si>
  <si>
    <t>Per Books</t>
  </si>
  <si>
    <t>Large Industrial Power Service</t>
  </si>
  <si>
    <t>SCHEDULE O-1.7 REVISED</t>
  </si>
  <si>
    <t>2022 TX RATE CASE</t>
  </si>
  <si>
    <t>ADJUSTMENTS TO BILLING DEMAND</t>
  </si>
  <si>
    <t>FOR THE TWELVE MONTHS ENDING DECEMBER 31, 2021</t>
  </si>
  <si>
    <t>BILLING DEMAND (kW)</t>
  </si>
  <si>
    <t>Year-End</t>
  </si>
  <si>
    <t>Reclassification</t>
  </si>
  <si>
    <t>Line</t>
  </si>
  <si>
    <t>Customer</t>
  </si>
  <si>
    <t>&amp; Annualization</t>
  </si>
  <si>
    <t>No.</t>
  </si>
  <si>
    <t>Rate Class</t>
  </si>
  <si>
    <t>KW</t>
  </si>
  <si>
    <t>Adjustment</t>
  </si>
  <si>
    <t>(c)</t>
  </si>
  <si>
    <t>(e)</t>
  </si>
  <si>
    <t>Residential Service</t>
  </si>
  <si>
    <t>Small General Service</t>
  </si>
  <si>
    <t>Large Industrial Power Service (1)</t>
  </si>
  <si>
    <t>Lighting Service</t>
  </si>
  <si>
    <t>Total Texas Retail</t>
  </si>
  <si>
    <t>Notes:</t>
  </si>
  <si>
    <t>(1) The Schedule O-1.7 was revised to remove 511,655 KW inadvertently included in the Unadjusted Test Year KW total for the LIPS class and add this correctly amount to the Reclassification &amp; Annualization total for the class.</t>
  </si>
  <si>
    <t>rate_class</t>
  </si>
  <si>
    <t>rate_schedule</t>
  </si>
  <si>
    <t>marketing_date</t>
  </si>
  <si>
    <t>RS</t>
  </si>
  <si>
    <t>RS-TOD</t>
  </si>
  <si>
    <t>RS IHE</t>
  </si>
  <si>
    <t>ALS</t>
  </si>
  <si>
    <t>SHL</t>
  </si>
  <si>
    <t>ALS LED</t>
  </si>
  <si>
    <t>LS-E(RLU)</t>
  </si>
  <si>
    <t>LSE-E(RLU)</t>
  </si>
  <si>
    <t>LS-E(ALS)</t>
  </si>
  <si>
    <t>LS-E(SHL)</t>
  </si>
  <si>
    <t>SHL-LED</t>
  </si>
  <si>
    <t>LS-E(ALS) IHE</t>
  </si>
  <si>
    <t>ALS IHE</t>
  </si>
  <si>
    <t>LED</t>
  </si>
  <si>
    <t>ALS LED IHE</t>
  </si>
  <si>
    <t>RLU-LED</t>
  </si>
  <si>
    <t>SHL IHE</t>
  </si>
  <si>
    <t>LIPS</t>
  </si>
  <si>
    <t>LIPS IHE</t>
  </si>
  <si>
    <t>LIPS-TOD</t>
  </si>
  <si>
    <t>SGS</t>
  </si>
  <si>
    <t>GS</t>
  </si>
  <si>
    <t>UMS</t>
  </si>
  <si>
    <t>GS, SMC</t>
  </si>
  <si>
    <t>GS SMC IHE</t>
  </si>
  <si>
    <t>TSS</t>
  </si>
  <si>
    <t>LGS</t>
  </si>
  <si>
    <t>LGS SMC IHE</t>
  </si>
  <si>
    <t>LGS-SMC</t>
  </si>
  <si>
    <t>GS, SMC Agri</t>
  </si>
  <si>
    <t>LGS IHE</t>
  </si>
  <si>
    <t>GS IHE</t>
  </si>
  <si>
    <t>PPS</t>
  </si>
  <si>
    <t>GS-TOD</t>
  </si>
  <si>
    <t>LGS-TOD</t>
  </si>
  <si>
    <t>WP/Schedule Q-7</t>
  </si>
  <si>
    <t>KW YEAR-END CUSTOMER ADJUSTMENT BY VOLTAGE LEVEL</t>
  </si>
  <si>
    <t xml:space="preserve">GENERAL SERVICE </t>
  </si>
  <si>
    <t>SECONDARY</t>
  </si>
  <si>
    <t>YEAR-END</t>
  </si>
  <si>
    <t>UNADJUSTED</t>
  </si>
  <si>
    <t>NUMBER</t>
  </si>
  <si>
    <t>CHANGE</t>
  </si>
  <si>
    <t>AVERAGE</t>
  </si>
  <si>
    <t>CUSTOMER</t>
  </si>
  <si>
    <t>LINE</t>
  </si>
  <si>
    <t>OF</t>
  </si>
  <si>
    <t>IN</t>
  </si>
  <si>
    <t>KW USE PER</t>
  </si>
  <si>
    <t>KW SALES</t>
  </si>
  <si>
    <t>NO.</t>
  </si>
  <si>
    <t>MONTH</t>
  </si>
  <si>
    <t>SALES</t>
  </si>
  <si>
    <t>CUSTOMERS</t>
  </si>
  <si>
    <t>ADJUSTMENT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</si>
  <si>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</si>
  <si>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</si>
  <si>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</si>
  <si>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</si>
  <si>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</si>
  <si>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</si>
  <si>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</si>
  <si>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</si>
  <si>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</si>
  <si>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</si>
  <si>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</si>
  <si>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</si>
  <si>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</t>
  </si>
  <si>
    <t>Note:  Excludes  GS-TOD</t>
  </si>
  <si>
    <t>KW WEATHER &amp; YEAR-END CUSTOMER ADJUSTMENT BY VOLTAGE LEVEL</t>
  </si>
  <si>
    <t>PRIMARY</t>
  </si>
  <si>
    <t>TRANSMISSION &lt; 230 KV</t>
  </si>
  <si>
    <t>TRANSMISSION ≥ 230 KV</t>
  </si>
  <si>
    <t>TOTAL (ALL VOLTAGES)</t>
  </si>
  <si>
    <t>WEATHER</t>
  </si>
  <si>
    <t>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</si>
</sst>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mmm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u val="singleAccounting"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0" fontId="2" fillId="0" borderId="0"/>
  </cellStyleXfs>
  <cellXfs count="86">
    <xf numFmtId="0" fontId="0" fillId="0" borderId="0" xfId="0"/>
    <xf numFmtId="0" fontId="0" fillId="0" borderId="0" xfId="0" applyNumberFormat="1"/>
    <xf numFmtId="14" fontId="0" fillId="0" borderId="0" xfId="0" applyNumberFormat="1"/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vertical="center"/>
    </xf>
    <xf numFmtId="0" fontId="2" fillId="0" borderId="0" xfId="11" quotePrefix="1" applyFont="1" applyAlignment="1">
      <alignment horizontal="right" vertical="center" indent="1"/>
    </xf>
    <xf numFmtId="0" fontId="2" fillId="0" borderId="0" xfId="11" applyFont="1" applyAlignment="1">
      <alignment horizontal="centerContinuous" vertical="center"/>
    </xf>
    <xf numFmtId="0" fontId="2" fillId="0" borderId="1" xfId="11" applyFont="1" applyBorder="1" applyAlignment="1">
      <alignment horizontal="centerContinuous" vertical="center"/>
    </xf>
    <xf numFmtId="0" fontId="2" fillId="0" borderId="2" xfId="11" applyFont="1" applyBorder="1" applyAlignment="1">
      <alignment horizontal="center" vertical="center"/>
    </xf>
    <xf numFmtId="0" fontId="7" fillId="0" borderId="0" xfId="11" applyFont="1" applyAlignment="1">
      <alignment horizontal="center" vertical="center"/>
    </xf>
    <xf numFmtId="41" fontId="2" fillId="0" borderId="0" xfId="11" quotePrefix="1" applyNumberFormat="1" applyFont="1" applyAlignment="1">
      <alignment horizontal="center" vertical="center"/>
    </xf>
    <xf numFmtId="0" fontId="2" fillId="0" borderId="0" xfId="11" quotePrefix="1" applyFont="1" applyAlignment="1">
      <alignment horizontal="center" vertical="center"/>
    </xf>
    <xf numFmtId="0" fontId="2" fillId="0" borderId="0" xfId="11" applyFont="1" applyAlignment="1">
      <alignment horizontal="center"/>
    </xf>
    <xf numFmtId="0" fontId="2" fillId="0" borderId="0" xfId="11" applyFont="1"/>
    <xf numFmtId="164" fontId="2" fillId="0" borderId="0" xfId="11" applyNumberFormat="1" applyFont="1" applyAlignment="1">
      <alignment vertical="center"/>
    </xf>
    <xf numFmtId="164" fontId="2" fillId="0" borderId="0" xfId="12" applyNumberFormat="1" applyFont="1" applyFill="1" applyBorder="1" applyAlignment="1">
      <alignment vertical="center"/>
    </xf>
    <xf numFmtId="164" fontId="2" fillId="0" borderId="0" xfId="12" applyNumberFormat="1" applyFont="1" applyBorder="1" applyAlignment="1">
      <alignment vertical="center"/>
    </xf>
    <xf numFmtId="164" fontId="2" fillId="0" borderId="0" xfId="11" quotePrefix="1" applyNumberFormat="1" applyFont="1" applyAlignment="1">
      <alignment vertical="center"/>
    </xf>
    <xf numFmtId="0" fontId="6" fillId="0" borderId="0" xfId="11"/>
    <xf numFmtId="0" fontId="2" fillId="0" borderId="0" xfId="11" quotePrefix="1" applyFont="1" applyAlignment="1">
      <alignment horizontal="left"/>
    </xf>
    <xf numFmtId="164" fontId="7" fillId="0" borderId="0" xfId="11" applyNumberFormat="1" applyFont="1" applyAlignment="1">
      <alignment vertical="center"/>
    </xf>
    <xf numFmtId="164" fontId="7" fillId="0" borderId="0" xfId="12" applyNumberFormat="1" applyFont="1" applyFill="1" applyBorder="1" applyAlignment="1">
      <alignment vertical="center"/>
    </xf>
    <xf numFmtId="164" fontId="7" fillId="0" borderId="0" xfId="12" applyNumberFormat="1" applyFont="1" applyBorder="1" applyAlignment="1">
      <alignment vertical="center"/>
    </xf>
    <xf numFmtId="0" fontId="2" fillId="0" borderId="0" xfId="11" quotePrefix="1" applyFont="1" applyAlignment="1">
      <alignment horizontal="left" vertical="center"/>
    </xf>
    <xf numFmtId="164" fontId="6" fillId="0" borderId="0" xfId="7" applyNumberFormat="1" applyFont="1"/>
    <xf numFmtId="0" fontId="2" fillId="0" borderId="0" xfId="13" applyFont="1"/>
    <xf numFmtId="0" fontId="2" fillId="0" borderId="0" xfId="13" applyFont="1" applyAlignment="1">
      <alignment horizontal="center"/>
    </xf>
    <xf numFmtId="0" fontId="2" fillId="0" borderId="0" xfId="13" applyFont="1" applyAlignment="1">
      <alignment horizontal="right"/>
    </xf>
    <xf numFmtId="0" fontId="9" fillId="0" borderId="0" xfId="13" applyFont="1"/>
    <xf numFmtId="0" fontId="2" fillId="0" borderId="0" xfId="13" applyFont="1" applyAlignment="1">
      <alignment horizontal="left" vertical="center" textRotation="180"/>
    </xf>
    <xf numFmtId="0" fontId="2" fillId="0" borderId="0" xfId="13" applyFont="1" applyAlignment="1">
      <alignment vertical="center"/>
    </xf>
    <xf numFmtId="164" fontId="2" fillId="0" borderId="0" xfId="2" applyNumberFormat="1" applyFont="1" applyFill="1" applyAlignment="1" applyProtection="1">
      <alignment vertical="center"/>
    </xf>
    <xf numFmtId="164" fontId="2" fillId="0" borderId="0" xfId="2" applyNumberFormat="1" applyFont="1" applyFill="1" applyAlignment="1">
      <alignment vertical="center"/>
    </xf>
    <xf numFmtId="0" fontId="2" fillId="0" borderId="0" xfId="13" applyFont="1" applyAlignment="1">
      <alignment horizontal="center" vertical="center"/>
    </xf>
    <xf numFmtId="5" fontId="2" fillId="0" borderId="0" xfId="13" applyNumberFormat="1" applyFont="1" applyAlignment="1">
      <alignment vertical="center"/>
    </xf>
    <xf numFmtId="164" fontId="2" fillId="0" borderId="1" xfId="2" applyNumberFormat="1" applyFont="1" applyFill="1" applyBorder="1" applyAlignment="1">
      <alignment vertical="center"/>
    </xf>
    <xf numFmtId="164" fontId="10" fillId="0" borderId="0" xfId="2" applyNumberFormat="1" applyFont="1" applyFill="1" applyBorder="1" applyAlignment="1">
      <alignment vertical="center"/>
    </xf>
    <xf numFmtId="165" fontId="2" fillId="0" borderId="0" xfId="14" applyNumberFormat="1" applyAlignment="1">
      <alignment horizontal="center"/>
    </xf>
    <xf numFmtId="0" fontId="2" fillId="0" borderId="0" xfId="13" applyFont="1" applyAlignment="1">
      <alignment horizontal="fill" vertical="center"/>
    </xf>
    <xf numFmtId="164" fontId="2" fillId="0" borderId="0" xfId="2" applyNumberFormat="1" applyFont="1" applyFill="1" applyBorder="1" applyAlignment="1">
      <alignment vertical="center"/>
    </xf>
    <xf numFmtId="0" fontId="2" fillId="0" borderId="0" xfId="13" quotePrefix="1" applyFont="1" applyAlignment="1">
      <alignment horizontal="center" vertical="center"/>
    </xf>
    <xf numFmtId="0" fontId="2" fillId="0" borderId="3" xfId="13" applyFont="1" applyBorder="1" applyAlignment="1">
      <alignment horizontal="center" vertical="center"/>
    </xf>
    <xf numFmtId="0" fontId="2" fillId="0" borderId="1" xfId="13" applyFont="1" applyBorder="1" applyAlignment="1">
      <alignment horizontal="center" vertical="center"/>
    </xf>
    <xf numFmtId="0" fontId="2" fillId="0" borderId="0" xfId="13" applyFont="1" applyAlignment="1">
      <alignment horizontal="centerContinuous" vertical="center"/>
    </xf>
    <xf numFmtId="0" fontId="11" fillId="0" borderId="0" xfId="13" applyFont="1" applyAlignment="1">
      <alignment horizontal="left" vertical="center"/>
    </xf>
    <xf numFmtId="38" fontId="2" fillId="0" borderId="0" xfId="13" applyNumberFormat="1" applyFont="1" applyAlignment="1">
      <alignment horizontal="centerContinuous" vertical="center"/>
    </xf>
    <xf numFmtId="0" fontId="2" fillId="0" borderId="0" xfId="13" quotePrefix="1" applyFont="1" applyAlignment="1">
      <alignment horizontal="right"/>
    </xf>
    <xf numFmtId="164" fontId="2" fillId="0" borderId="1" xfId="2" applyNumberFormat="1" applyFont="1" applyFill="1" applyBorder="1" applyAlignment="1" applyProtection="1">
      <alignment vertical="center"/>
    </xf>
    <xf numFmtId="164" fontId="10" fillId="0" borderId="1" xfId="2" applyNumberFormat="1" applyFont="1" applyFill="1" applyBorder="1" applyAlignment="1">
      <alignment vertical="center"/>
    </xf>
    <xf numFmtId="0" fontId="2" fillId="0" borderId="0" xfId="13" quotePrefix="1" applyFont="1" applyAlignment="1">
      <alignment horizontal="left" vertical="center"/>
    </xf>
    <xf numFmtId="0" fontId="2" fillId="0" borderId="0" xfId="13" applyFont="1" applyAlignment="1">
      <alignment horizontal="right" vertical="center"/>
    </xf>
    <xf numFmtId="0" fontId="2" fillId="0" borderId="0" xfId="1"/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/>
    </xf>
    <xf numFmtId="3" fontId="12" fillId="0" borderId="0" xfId="1" applyNumberFormat="1" applyFont="1" applyAlignment="1">
      <alignment horizontal="centerContinuous" vertical="center"/>
    </xf>
    <xf numFmtId="0" fontId="12" fillId="0" borderId="0" xfId="1" applyFont="1" applyAlignment="1">
      <alignment horizontal="centerContinuous" vertical="center"/>
    </xf>
    <xf numFmtId="0" fontId="2" fillId="0" borderId="0" xfId="1" quotePrefix="1" applyAlignment="1">
      <alignment horizontal="center" vertical="top" textRotation="180" readingOrder="1"/>
    </xf>
    <xf numFmtId="0" fontId="2" fillId="0" borderId="0" xfId="1" applyAlignment="1">
      <alignment vertical="top" textRotation="180"/>
    </xf>
    <xf numFmtId="0" fontId="12" fillId="0" borderId="0" xfId="1" quotePrefix="1" applyFont="1" applyAlignment="1">
      <alignment horizontal="left" vertical="center"/>
    </xf>
    <xf numFmtId="0" fontId="8" fillId="0" borderId="0" xfId="1" applyFont="1" applyAlignment="1">
      <alignment horizontal="centerContinuous" vertical="center"/>
    </xf>
    <xf numFmtId="0" fontId="8" fillId="0" borderId="0" xfId="1" applyFont="1" applyAlignment="1">
      <alignment vertical="center"/>
    </xf>
    <xf numFmtId="3" fontId="8" fillId="0" borderId="0" xfId="1" applyNumberFormat="1" applyFont="1" applyAlignment="1">
      <alignment horizontal="centerContinuous" vertical="center"/>
    </xf>
    <xf numFmtId="0" fontId="8" fillId="0" borderId="4" xfId="1" applyFont="1" applyBorder="1" applyAlignment="1">
      <alignment horizontal="center" vertical="center"/>
    </xf>
    <xf numFmtId="0" fontId="8" fillId="0" borderId="4" xfId="1" quotePrefix="1" applyFont="1" applyBorder="1" applyAlignment="1">
      <alignment horizontal="center" vertical="center"/>
    </xf>
    <xf numFmtId="17" fontId="8" fillId="0" borderId="0" xfId="1" applyNumberFormat="1" applyFont="1" applyAlignment="1">
      <alignment horizontal="center" vertical="center"/>
    </xf>
    <xf numFmtId="3" fontId="8" fillId="0" borderId="0" xfId="1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5" xfId="2" applyNumberFormat="1" applyFont="1" applyBorder="1" applyAlignment="1">
      <alignment vertical="center"/>
    </xf>
    <xf numFmtId="164" fontId="8" fillId="0" borderId="0" xfId="2" applyNumberFormat="1" applyFont="1" applyBorder="1" applyAlignment="1">
      <alignment vertical="center"/>
    </xf>
    <xf numFmtId="1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0" fontId="8" fillId="0" borderId="0" xfId="1" applyFont="1" applyAlignment="1">
      <alignment horizontal="center"/>
    </xf>
    <xf numFmtId="164" fontId="8" fillId="0" borderId="0" xfId="1" applyNumberFormat="1" applyFont="1"/>
    <xf numFmtId="17" fontId="8" fillId="0" borderId="5" xfId="1" applyNumberFormat="1" applyFont="1" applyBorder="1" applyAlignment="1">
      <alignment horizontal="center" vertical="center"/>
    </xf>
    <xf numFmtId="0" fontId="8" fillId="0" borderId="0" xfId="13" applyFont="1"/>
    <xf numFmtId="0" fontId="8" fillId="0" borderId="0" xfId="13" applyFont="1" applyAlignment="1">
      <alignment horizontal="right"/>
    </xf>
    <xf numFmtId="0" fontId="8" fillId="0" borderId="0" xfId="1" applyFont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164" fontId="2" fillId="2" borderId="0" xfId="11" applyNumberFormat="1" applyFont="1" applyFill="1" applyAlignment="1">
      <alignment vertical="center"/>
    </xf>
    <xf numFmtId="164" fontId="2" fillId="2" borderId="0" xfId="11" quotePrefix="1" applyNumberFormat="1" applyFont="1" applyFill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quotePrefix="1" applyFont="1" applyAlignment="1">
      <alignment horizontal="center" vertical="center"/>
    </xf>
  </cellXfs>
  <cellStyles count="15">
    <cellStyle name="Comma" xfId="7" builtinId="3"/>
    <cellStyle name="Comma [0] 2" xfId="4" xr:uid="{0E295FB3-377A-49A4-963B-ACA19247B7AE}"/>
    <cellStyle name="Comma 2" xfId="2" xr:uid="{019A635E-7859-4590-91E6-BEB5FB546464}"/>
    <cellStyle name="Comma 3" xfId="9" xr:uid="{78EA7BC3-EBA3-43D5-A178-C140DF4AC315}"/>
    <cellStyle name="Comma 4" xfId="12" xr:uid="{0C1D826D-AE64-446D-85E4-4FF7578225E3}"/>
    <cellStyle name="Normal" xfId="0" builtinId="0"/>
    <cellStyle name="Normal 2" xfId="1" xr:uid="{01D41739-F54E-4B85-B46A-BDA355A54595}"/>
    <cellStyle name="Normal 3" xfId="5" xr:uid="{FE58F813-D819-4E31-BC48-023598EC1D88}"/>
    <cellStyle name="Normal 3 2" xfId="6" xr:uid="{D9D23D6E-D5F9-47A7-BB50-507046285347}"/>
    <cellStyle name="Normal 4" xfId="8" xr:uid="{4DEAF89A-B7E2-4D2B-88D2-BED53F06F9F8}"/>
    <cellStyle name="Normal 5" xfId="11" xr:uid="{8C30A3E5-DD01-4A90-A0EE-1395F445A7D0}"/>
    <cellStyle name="Normal 6" xfId="13" xr:uid="{3295D3FB-BD90-4A05-A5CC-1187EDD9849C}"/>
    <cellStyle name="Normal_ELI_Rev 2002" xfId="14" xr:uid="{0E23FD86-D91B-420A-BB4D-9E95CDDBDE97}"/>
    <cellStyle name="Percent 2" xfId="3" xr:uid="{E9024BD9-EE23-434C-B3B3-573D119A1E34}"/>
    <cellStyle name="Percent 3" xfId="10" xr:uid="{FFEF5E40-5F82-4F61-8DBC-94FD50CFA56F}"/>
  </cellStyles>
  <dxfs count="457">
    <dxf>
      <numFmt numFmtId="19" formatCode="m/d/yyyy"/>
    </dxf>
    <dxf>
      <numFmt numFmtId="0" formatCode="General"/>
    </dxf>
    <dxf>
      <numFmt numFmtId="19" formatCode="m/d/yyyy"/>
    </dxf>
    <dxf>
      <numFmt numFmtId="0" formatCode="General"/>
    </dxf>
    <dxf>
      <font>
        <b val="0"/>
        <i val="0"/>
        <sz val="12"/>
        <color theme="0"/>
        <name val="Segoe UI"/>
        <scheme val="none"/>
      </font>
      <fill>
        <patternFill patternType="solid">
          <bgColor theme="1" tint="0.24994659260841701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ont>
        <b val="0"/>
        <i val="0"/>
        <sz val="12"/>
        <color theme="0"/>
        <name val="Segoe UI"/>
        <scheme val="none"/>
      </font>
      <fill>
        <patternFill patternType="solid">
          <bgColor theme="1" tint="0.24994659260841701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ill>
        <patternFill>
          <bgColor theme="0"/>
        </patternFill>
      </fill>
    </dxf>
    <dxf>
      <font>
        <sz val="12"/>
        <color theme="1" tint="0.24994659260841701"/>
        <name val="Segoe UI"/>
        <scheme val="none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 tint="0.34998626667073579"/>
        </patternFill>
      </fill>
    </dxf>
    <dxf>
      <font>
        <color theme="1"/>
      </font>
      <border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  <vertical style="hair">
          <color theme="0" tint="-0.24994659260841701"/>
        </vertical>
        <horizontal style="hair">
          <color theme="0" tint="-0.24994659260841701"/>
        </horizontal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B6C8E4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EFF3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8E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B6C8E4"/>
        </patternFill>
      </fill>
      <border>
        <left/>
        <right/>
        <top/>
        <bottom style="thin">
          <color rgb="FFB6C8E4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B6C8E4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07575B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ADBDC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BA5A8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07575B"/>
        </patternFill>
      </fill>
      <border>
        <left/>
        <right/>
        <top/>
        <bottom style="thin">
          <color rgb="FF07575B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07575B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CFCFB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8F7F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F1F0ED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DFCFC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8F8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F3F2F1"/>
        </patternFill>
      </fill>
      <border>
        <left/>
        <right/>
        <top/>
        <bottom style="thin">
          <color rgb="FFF3F2F1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theme="8" tint="0.79998168889431442"/>
      </font>
      <fill>
        <patternFill>
          <bgColor rgb="FF336A86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92B0BE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336A86"/>
        </patternFill>
      </fill>
      <border>
        <left/>
        <right/>
        <top/>
        <bottom style="thin">
          <color rgb="FF336A86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theme="0"/>
      </font>
      <fill>
        <patternFill>
          <bgColor rgb="FF336A86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color rgb="FF242424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00321E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 style="thin">
          <color rgb="FFABB1B3"/>
        </bottom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theme="0"/>
      </font>
      <fill>
        <patternFill>
          <bgColor rgb="FF626D71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003B46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69C"/>
        </patternFill>
      </fill>
      <border>
        <left/>
        <right/>
        <top/>
        <bottom style="thin">
          <color rgb="FF77969C"/>
        </bottom>
        <vertical/>
        <horizontal/>
      </border>
    </dxf>
    <dxf>
      <font>
        <color rgb="FF242424"/>
      </font>
      <fill>
        <patternFill>
          <bgColor rgb="FF003B46"/>
        </patternFill>
      </fill>
      <border>
        <left/>
        <right/>
        <top/>
        <bottom style="thin">
          <color rgb="FF003B46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003B46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 style="thin">
          <color rgb="FFABB1B3"/>
        </bottom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theme="0" tint="-4.9989318521683403E-2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 style="thin">
          <color rgb="FF779287"/>
        </bottom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b val="0"/>
        <i val="0"/>
        <sz val="18"/>
        <color theme="2" tint="-0.89986877040925317"/>
        <name val="Monotype Corsiva"/>
        <scheme val="none"/>
      </font>
      <fill>
        <gradientFill degree="90">
          <stop position="0">
            <color theme="2" tint="-0.25098422193060094"/>
          </stop>
          <stop position="1">
            <color theme="2" tint="-9.8025452436902985E-2"/>
          </stop>
        </gradientFill>
      </fill>
      <border diagonalUp="0" diagonalDown="0"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/>
        <vertical/>
        <horizontal/>
      </border>
    </dxf>
    <dxf>
      <font>
        <sz val="12"/>
        <color theme="2" tint="-0.749961851863155"/>
        <name val="Monotype Corsiva"/>
        <scheme val="none"/>
      </font>
      <fill>
        <gradientFill degree="90">
          <stop position="0">
            <color theme="2" tint="-9.8025452436902985E-2"/>
          </stop>
          <stop position="1">
            <color theme="2"/>
          </stop>
        </gradientFill>
      </fill>
      <border diagonalUp="0" diagonalDown="0"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 style="thin">
          <color theme="2" tint="-0.749961851863155"/>
        </bottom>
        <vertical/>
        <horizontal/>
      </border>
    </dxf>
    <dxf>
      <font>
        <b val="0"/>
        <i val="0"/>
        <sz val="12"/>
        <color theme="3" tint="-0.24994659260841701"/>
        <name val="Segoe UI"/>
        <scheme val="none"/>
      </font>
      <fill>
        <patternFill patternType="solid">
          <bgColor theme="3" tint="0.7999816888943144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 patternType="none">
          <bgColor auto="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hair">
          <color theme="4"/>
        </vertical>
        <horizontal style="hair">
          <color theme="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/>
        <i val="0"/>
        <sz val="10"/>
        <color theme="1" tint="0.24994659260841701"/>
        <name val="Wickenden Cafe NDP"/>
        <scheme val="none"/>
      </font>
      <fill>
        <patternFill patternType="solid">
          <bgColor theme="0" tint="-4.9989318521683403E-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 tint="-4.9989318521683403E-2"/>
        <name val="Wickenden Cafe NDP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ont>
        <b/>
        <i val="0"/>
        <sz val="10"/>
        <color theme="1" tint="0.24994659260841701"/>
        <name val="Wickenden Cafe NDP"/>
        <scheme val="none"/>
      </font>
      <fill>
        <patternFill patternType="solid">
          <bgColor theme="0" tint="-4.9989318521683403E-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 tint="-4.9989318521683403E-2"/>
        <name val="Wickenden Cafe NDP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</dxfs>
  <tableStyles count="50" defaultTableStyle="TableStyleMedium2" defaultPivotStyle="PivotStyleLight16">
    <tableStyle name="Chalk Board" pivot="0" table="0" count="9" xr9:uid="{1DF44E49-A276-4B86-A300-CB38CA7CE318}">
      <tableStyleElement type="wholeTable" dxfId="456"/>
      <tableStyleElement type="headerRow" dxfId="455"/>
    </tableStyle>
    <tableStyle name="Chalk Board 2" pivot="0" table="0" count="10" xr9:uid="{84286059-E964-493A-97BD-F83DEC52DD7E}">
      <tableStyleElement type="wholeTable" dxfId="454"/>
      <tableStyleElement type="headerRow" dxfId="453"/>
    </tableStyle>
    <tableStyle name="CSA Standard" pivot="0" count="7" xr9:uid="{C06C9759-79CA-4F02-93F1-1F334CC6DF1A}">
      <tableStyleElement type="wholeTable" dxfId="452"/>
      <tableStyleElement type="headerRow" dxfId="451"/>
      <tableStyleElement type="totalRow" dxfId="450"/>
      <tableStyleElement type="firstColumn" dxfId="449"/>
      <tableStyleElement type="lastColumn" dxfId="448"/>
      <tableStyleElement type="firstRowStripe" dxfId="447"/>
      <tableStyleElement type="firstColumnStripe" dxfId="446"/>
    </tableStyle>
    <tableStyle name="CSA Standard 2" pivot="0" count="7" xr9:uid="{F903F72D-896D-4B7E-B0B6-A130970DC7CA}">
      <tableStyleElement type="wholeTable" dxfId="445"/>
      <tableStyleElement type="headerRow" dxfId="444"/>
      <tableStyleElement type="totalRow" dxfId="443"/>
      <tableStyleElement type="firstColumn" dxfId="442"/>
      <tableStyleElement type="lastColumn" dxfId="441"/>
      <tableStyleElement type="firstRowStripe" dxfId="440"/>
      <tableStyleElement type="firstColumnStripe" dxfId="439"/>
    </tableStyle>
    <tableStyle name="Old School Web" pivot="0" table="0" count="10" xr9:uid="{8989BB10-F418-4D49-A628-15ECBA687BA2}">
      <tableStyleElement type="wholeTable" dxfId="438"/>
      <tableStyleElement type="headerRow" dxfId="437"/>
    </tableStyle>
    <tableStyle name="Parchment" pivot="0" table="0" count="10" xr9:uid="{DAC8143D-01CD-451A-86F2-2F02E99DFDE9}">
      <tableStyleElement type="wholeTable" dxfId="436"/>
      <tableStyleElement type="headerRow" dxfId="435"/>
    </tableStyle>
    <tableStyle name="Repivot (Alt. Banding)" table="0" count="20" xr9:uid="{932797D5-88A7-41FE-A2B3-EF8C4A283ACE}">
      <tableStyleElement type="wholeTable" dxfId="434"/>
      <tableStyleElement type="headerRow" dxfId="433"/>
      <tableStyleElement type="totalRow" dxfId="432"/>
      <tableStyleElement type="firstColumn" dxfId="431"/>
      <tableStyleElement type="lastColumn" dxfId="430"/>
      <tableStyleElement type="firstRowStripe" dxfId="429"/>
      <tableStyleElement type="secondRowStripe" dxfId="428"/>
      <tableStyleElement type="firstColumnStripe" dxfId="427"/>
      <tableStyleElement type="secondColumnStripe" dxfId="426"/>
      <tableStyleElement type="firstHeaderCell" dxfId="425"/>
      <tableStyleElement type="firstSubtotalColumn" dxfId="424"/>
      <tableStyleElement type="firstSubtotalRow" dxfId="423"/>
      <tableStyleElement type="secondSubtotalRow" dxfId="422"/>
      <tableStyleElement type="thirdSubtotalRow" dxfId="421"/>
      <tableStyleElement type="blankRow" dxfId="420"/>
      <tableStyleElement type="firstRowSubheading" dxfId="419"/>
      <tableStyleElement type="secondRowSubheading" dxfId="418"/>
      <tableStyleElement type="thirdRowSubheading" dxfId="417"/>
      <tableStyleElement type="pageFieldLabels" dxfId="416"/>
      <tableStyleElement type="pageFieldValues" dxfId="415"/>
    </tableStyle>
    <tableStyle name="Repivot (Alt. Banding) 2" table="0" count="20" xr9:uid="{5990C7E7-4F6F-4945-ACFC-4711688B7FC7}">
      <tableStyleElement type="wholeTable" dxfId="414"/>
      <tableStyleElement type="headerRow" dxfId="413"/>
      <tableStyleElement type="totalRow" dxfId="412"/>
      <tableStyleElement type="firstColumn" dxfId="411"/>
      <tableStyleElement type="lastColumn" dxfId="410"/>
      <tableStyleElement type="firstRowStripe" dxfId="409"/>
      <tableStyleElement type="secondRowStripe" dxfId="408"/>
      <tableStyleElement type="firstColumnStripe" dxfId="407"/>
      <tableStyleElement type="secondColumnStripe" dxfId="406"/>
      <tableStyleElement type="firstHeaderCell" dxfId="405"/>
      <tableStyleElement type="firstSubtotalColumn" dxfId="404"/>
      <tableStyleElement type="firstSubtotalRow" dxfId="403"/>
      <tableStyleElement type="secondSubtotalRow" dxfId="402"/>
      <tableStyleElement type="thirdSubtotalRow" dxfId="401"/>
      <tableStyleElement type="blankRow" dxfId="400"/>
      <tableStyleElement type="firstRowSubheading" dxfId="399"/>
      <tableStyleElement type="secondRowSubheading" dxfId="398"/>
      <tableStyleElement type="thirdRowSubheading" dxfId="397"/>
      <tableStyleElement type="pageFieldLabels" dxfId="396"/>
      <tableStyleElement type="pageFieldValues" dxfId="395"/>
    </tableStyle>
    <tableStyle name="Repivot (Alt. Banding1)" table="0" count="20" xr9:uid="{2E834E52-8A58-49BD-B966-1CBE8062454A}">
      <tableStyleElement type="wholeTable" dxfId="394"/>
      <tableStyleElement type="headerRow" dxfId="393"/>
      <tableStyleElement type="totalRow" dxfId="392"/>
      <tableStyleElement type="firstColumn" dxfId="391"/>
      <tableStyleElement type="lastColumn" dxfId="390"/>
      <tableStyleElement type="firstRowStripe" dxfId="389"/>
      <tableStyleElement type="secondRowStripe" dxfId="388"/>
      <tableStyleElement type="firstColumnStripe" dxfId="387"/>
      <tableStyleElement type="secondColumnStripe" dxfId="386"/>
      <tableStyleElement type="firstHeaderCell" dxfId="385"/>
      <tableStyleElement type="firstSubtotalColumn" dxfId="384"/>
      <tableStyleElement type="firstSubtotalRow" dxfId="383"/>
      <tableStyleElement type="secondSubtotalRow" dxfId="382"/>
      <tableStyleElement type="thirdSubtotalRow" dxfId="381"/>
      <tableStyleElement type="blankRow" dxfId="380"/>
      <tableStyleElement type="firstRowSubheading" dxfId="379"/>
      <tableStyleElement type="secondRowSubheading" dxfId="378"/>
      <tableStyleElement type="thirdRowSubheading" dxfId="377"/>
      <tableStyleElement type="pageFieldLabels" dxfId="376"/>
      <tableStyleElement type="pageFieldValues" dxfId="375"/>
    </tableStyle>
    <tableStyle name="Repivot (Alt. Banding1) 2" table="0" count="20" xr9:uid="{E0BE8E77-C83B-422A-9958-0BB46F6E9292}">
      <tableStyleElement type="wholeTable" dxfId="374"/>
      <tableStyleElement type="headerRow" dxfId="373"/>
      <tableStyleElement type="totalRow" dxfId="372"/>
      <tableStyleElement type="firstColumn" dxfId="371"/>
      <tableStyleElement type="lastColumn" dxfId="370"/>
      <tableStyleElement type="firstRowStripe" dxfId="369"/>
      <tableStyleElement type="secondRowStripe" dxfId="368"/>
      <tableStyleElement type="firstColumnStripe" dxfId="367"/>
      <tableStyleElement type="secondColumnStripe" dxfId="366"/>
      <tableStyleElement type="firstHeaderCell" dxfId="365"/>
      <tableStyleElement type="firstSubtotalColumn" dxfId="364"/>
      <tableStyleElement type="firstSubtotalRow" dxfId="363"/>
      <tableStyleElement type="secondSubtotalRow" dxfId="362"/>
      <tableStyleElement type="thirdSubtotalRow" dxfId="361"/>
      <tableStyleElement type="blankRow" dxfId="360"/>
      <tableStyleElement type="firstRowSubheading" dxfId="359"/>
      <tableStyleElement type="secondRowSubheading" dxfId="358"/>
      <tableStyleElement type="thirdRowSubheading" dxfId="357"/>
      <tableStyleElement type="pageFieldLabels" dxfId="356"/>
      <tableStyleElement type="pageFieldValues" dxfId="355"/>
    </tableStyle>
    <tableStyle name="Repivot (Alt. Banding1) 3" table="0" count="20" xr9:uid="{C3F749BE-C8EE-402C-AB1A-9DF546267DC0}">
      <tableStyleElement type="wholeTable" dxfId="354"/>
      <tableStyleElement type="headerRow" dxfId="353"/>
      <tableStyleElement type="totalRow" dxfId="352"/>
      <tableStyleElement type="firstColumn" dxfId="351"/>
      <tableStyleElement type="lastColumn" dxfId="350"/>
      <tableStyleElement type="firstRowStripe" dxfId="349"/>
      <tableStyleElement type="secondRowStripe" dxfId="348"/>
      <tableStyleElement type="firstColumnStripe" dxfId="347"/>
      <tableStyleElement type="secondColumnStripe" dxfId="346"/>
      <tableStyleElement type="firstHeaderCell" dxfId="345"/>
      <tableStyleElement type="firstSubtotalColumn" dxfId="344"/>
      <tableStyleElement type="firstSubtotalRow" dxfId="343"/>
      <tableStyleElement type="secondSubtotalRow" dxfId="342"/>
      <tableStyleElement type="thirdSubtotalRow" dxfId="341"/>
      <tableStyleElement type="blankRow" dxfId="340"/>
      <tableStyleElement type="firstRowSubheading" dxfId="339"/>
      <tableStyleElement type="secondRowSubheading" dxfId="338"/>
      <tableStyleElement type="thirdRowSubheading" dxfId="337"/>
      <tableStyleElement type="pageFieldLabels" dxfId="336"/>
      <tableStyleElement type="pageFieldValues" dxfId="335"/>
    </tableStyle>
    <tableStyle name="Repivot (Alt. Banding1) 4" table="0" count="20" xr9:uid="{2B8B4E19-B604-4F83-8401-E0377862BA8A}">
      <tableStyleElement type="wholeTable" dxfId="334"/>
      <tableStyleElement type="headerRow" dxfId="333"/>
      <tableStyleElement type="totalRow" dxfId="332"/>
      <tableStyleElement type="firstColumn" dxfId="331"/>
      <tableStyleElement type="lastColumn" dxfId="330"/>
      <tableStyleElement type="firstRowStripe" dxfId="329"/>
      <tableStyleElement type="secondRowStripe" dxfId="328"/>
      <tableStyleElement type="firstColumnStripe" dxfId="327"/>
      <tableStyleElement type="secondColumnStripe" dxfId="326"/>
      <tableStyleElement type="firstHeaderCell" dxfId="325"/>
      <tableStyleElement type="firstSubtotalColumn" dxfId="324"/>
      <tableStyleElement type="firstSubtotalRow" dxfId="323"/>
      <tableStyleElement type="secondSubtotalRow" dxfId="322"/>
      <tableStyleElement type="thirdSubtotalRow" dxfId="321"/>
      <tableStyleElement type="blankRow" dxfId="320"/>
      <tableStyleElement type="firstRowSubheading" dxfId="319"/>
      <tableStyleElement type="secondRowSubheading" dxfId="318"/>
      <tableStyleElement type="thirdRowSubheading" dxfId="317"/>
      <tableStyleElement type="pageFieldLabels" dxfId="316"/>
      <tableStyleElement type="pageFieldValues" dxfId="315"/>
    </tableStyle>
    <tableStyle name="Repivot (Alt. Header1)" table="0" count="19" xr9:uid="{F4D72412-A4B3-432D-9D6B-A8AACA954BF7}">
      <tableStyleElement type="wholeTable" dxfId="314"/>
      <tableStyleElement type="headerRow" dxfId="313"/>
      <tableStyleElement type="totalRow" dxfId="312"/>
      <tableStyleElement type="firstColumn" dxfId="311"/>
      <tableStyleElement type="lastColumn" dxfId="310"/>
      <tableStyleElement type="firstRowStripe" dxfId="309"/>
      <tableStyleElement type="secondRowStripe" dxfId="308"/>
      <tableStyleElement type="firstColumnStripe" dxfId="307"/>
      <tableStyleElement type="secondColumnStripe" dxfId="306"/>
      <tableStyleElement type="firstHeaderCell" dxfId="305"/>
      <tableStyleElement type="firstSubtotalRow" dxfId="304"/>
      <tableStyleElement type="secondSubtotalRow" dxfId="303"/>
      <tableStyleElement type="thirdSubtotalRow" dxfId="302"/>
      <tableStyleElement type="blankRow" dxfId="301"/>
      <tableStyleElement type="firstRowSubheading" dxfId="300"/>
      <tableStyleElement type="secondRowSubheading" dxfId="299"/>
      <tableStyleElement type="thirdRowSubheading" dxfId="298"/>
      <tableStyleElement type="pageFieldLabels" dxfId="297"/>
      <tableStyleElement type="pageFieldValues" dxfId="296"/>
    </tableStyle>
    <tableStyle name="Repivot (Alt. Header1) 2" table="0" count="19" xr9:uid="{4A4F3323-F5B1-4B94-A3FD-6C2DB468BD52}">
      <tableStyleElement type="wholeTable" dxfId="295"/>
      <tableStyleElement type="headerRow" dxfId="294"/>
      <tableStyleElement type="totalRow" dxfId="293"/>
      <tableStyleElement type="firstColumn" dxfId="292"/>
      <tableStyleElement type="lastColumn" dxfId="291"/>
      <tableStyleElement type="firstRowStripe" dxfId="290"/>
      <tableStyleElement type="secondRowStripe" dxfId="289"/>
      <tableStyleElement type="firstColumnStripe" dxfId="288"/>
      <tableStyleElement type="secondColumnStripe" dxfId="287"/>
      <tableStyleElement type="firstHeaderCell" dxfId="286"/>
      <tableStyleElement type="firstSubtotalRow" dxfId="285"/>
      <tableStyleElement type="secondSubtotalRow" dxfId="284"/>
      <tableStyleElement type="thirdSubtotalRow" dxfId="283"/>
      <tableStyleElement type="blankRow" dxfId="282"/>
      <tableStyleElement type="firstRowSubheading" dxfId="281"/>
      <tableStyleElement type="secondRowSubheading" dxfId="280"/>
      <tableStyleElement type="thirdRowSubheading" dxfId="279"/>
      <tableStyleElement type="pageFieldLabels" dxfId="278"/>
      <tableStyleElement type="pageFieldValues" dxfId="277"/>
    </tableStyle>
    <tableStyle name="Repivot (Alt. Lighter Banding)" table="0" count="20" xr9:uid="{2C2914D4-7860-4C94-AACB-4D21E7DAFC4C}">
      <tableStyleElement type="wholeTable" dxfId="276"/>
      <tableStyleElement type="headerRow" dxfId="275"/>
      <tableStyleElement type="totalRow" dxfId="274"/>
      <tableStyleElement type="firstColumn" dxfId="273"/>
      <tableStyleElement type="lastColumn" dxfId="272"/>
      <tableStyleElement type="firstRowStripe" dxfId="271"/>
      <tableStyleElement type="secondRowStripe" dxfId="270"/>
      <tableStyleElement type="firstColumnStripe" dxfId="269"/>
      <tableStyleElement type="secondColumnStripe" dxfId="268"/>
      <tableStyleElement type="firstHeaderCell" dxfId="267"/>
      <tableStyleElement type="firstSubtotalColumn" dxfId="266"/>
      <tableStyleElement type="firstSubtotalRow" dxfId="265"/>
      <tableStyleElement type="secondSubtotalRow" dxfId="264"/>
      <tableStyleElement type="thirdSubtotalRow" dxfId="263"/>
      <tableStyleElement type="blankRow" dxfId="262"/>
      <tableStyleElement type="firstRowSubheading" dxfId="261"/>
      <tableStyleElement type="secondRowSubheading" dxfId="260"/>
      <tableStyleElement type="thirdRowSubheading" dxfId="259"/>
      <tableStyleElement type="pageFieldLabels" dxfId="258"/>
      <tableStyleElement type="pageFieldValues" dxfId="257"/>
    </tableStyle>
    <tableStyle name="Repivot (Alt. Lighter Banding) 2" table="0" count="20" xr9:uid="{0F217479-3294-4344-A31B-BAF7CA4DB8C2}">
      <tableStyleElement type="wholeTable" dxfId="256"/>
      <tableStyleElement type="headerRow" dxfId="255"/>
      <tableStyleElement type="totalRow" dxfId="254"/>
      <tableStyleElement type="firstColumn" dxfId="253"/>
      <tableStyleElement type="lastColumn" dxfId="252"/>
      <tableStyleElement type="firstRowStripe" dxfId="251"/>
      <tableStyleElement type="secondRowStripe" dxfId="250"/>
      <tableStyleElement type="firstColumnStripe" dxfId="249"/>
      <tableStyleElement type="secondColumnStripe" dxfId="248"/>
      <tableStyleElement type="firstHeaderCell" dxfId="247"/>
      <tableStyleElement type="firstSubtotalColumn" dxfId="246"/>
      <tableStyleElement type="firstSubtotalRow" dxfId="245"/>
      <tableStyleElement type="secondSubtotalRow" dxfId="244"/>
      <tableStyleElement type="thirdSubtotalRow" dxfId="243"/>
      <tableStyleElement type="blankRow" dxfId="242"/>
      <tableStyleElement type="firstRowSubheading" dxfId="241"/>
      <tableStyleElement type="secondRowSubheading" dxfId="240"/>
      <tableStyleElement type="thirdRowSubheading" dxfId="239"/>
      <tableStyleElement type="pageFieldLabels" dxfId="238"/>
      <tableStyleElement type="pageFieldValues" dxfId="237"/>
    </tableStyle>
    <tableStyle name="Repivot (Alt. Lighter Banding) 2 2" table="0" count="20" xr9:uid="{2383E277-F022-4914-9AC7-2D4DED5FB740}">
      <tableStyleElement type="wholeTable" dxfId="236"/>
      <tableStyleElement type="headerRow" dxfId="235"/>
      <tableStyleElement type="totalRow" dxfId="234"/>
      <tableStyleElement type="firstColumn" dxfId="233"/>
      <tableStyleElement type="lastColumn" dxfId="232"/>
      <tableStyleElement type="firstRowStripe" dxfId="231"/>
      <tableStyleElement type="secondRowStripe" dxfId="230"/>
      <tableStyleElement type="firstColumnStripe" dxfId="229"/>
      <tableStyleElement type="secondColumnStripe" dxfId="228"/>
      <tableStyleElement type="firstHeaderCell" dxfId="227"/>
      <tableStyleElement type="firstSubtotalColumn" dxfId="226"/>
      <tableStyleElement type="firstSubtotalRow" dxfId="225"/>
      <tableStyleElement type="secondSubtotalRow" dxfId="224"/>
      <tableStyleElement type="thirdSubtotalRow" dxfId="223"/>
      <tableStyleElement type="blankRow" dxfId="222"/>
      <tableStyleElement type="firstRowSubheading" dxfId="221"/>
      <tableStyleElement type="secondRowSubheading" dxfId="220"/>
      <tableStyleElement type="thirdRowSubheading" dxfId="219"/>
      <tableStyleElement type="pageFieldLabels" dxfId="218"/>
      <tableStyleElement type="pageFieldValues" dxfId="217"/>
    </tableStyle>
    <tableStyle name="Repivot (Alt. Sub-totals)" table="0" count="19" xr9:uid="{901F5104-ED39-4C3B-80B6-2062182D0D54}">
      <tableStyleElement type="wholeTable" dxfId="216"/>
      <tableStyleElement type="headerRow" dxfId="215"/>
      <tableStyleElement type="totalRow" dxfId="214"/>
      <tableStyleElement type="firstColumn" dxfId="213"/>
      <tableStyleElement type="lastColumn" dxfId="212"/>
      <tableStyleElement type="firstRowStripe" dxfId="211"/>
      <tableStyleElement type="secondRowStripe" dxfId="210"/>
      <tableStyleElement type="firstColumnStripe" dxfId="209"/>
      <tableStyleElement type="secondColumnStripe" dxfId="208"/>
      <tableStyleElement type="firstHeaderCell" dxfId="207"/>
      <tableStyleElement type="firstSubtotalRow" dxfId="206"/>
      <tableStyleElement type="secondSubtotalRow" dxfId="205"/>
      <tableStyleElement type="thirdSubtotalRow" dxfId="204"/>
      <tableStyleElement type="blankRow" dxfId="203"/>
      <tableStyleElement type="firstRowSubheading" dxfId="202"/>
      <tableStyleElement type="secondRowSubheading" dxfId="201"/>
      <tableStyleElement type="thirdRowSubheading" dxfId="200"/>
      <tableStyleElement type="pageFieldLabels" dxfId="199"/>
      <tableStyleElement type="pageFieldValues" dxfId="198"/>
    </tableStyle>
    <tableStyle name="Repivot (Alt. Sub-totals) 2" table="0" count="19" xr9:uid="{0FAD05FF-4B74-4A5E-A571-6CCFF14D5EA2}">
      <tableStyleElement type="wholeTable" dxfId="197"/>
      <tableStyleElement type="headerRow" dxfId="196"/>
      <tableStyleElement type="totalRow" dxfId="195"/>
      <tableStyleElement type="firstColumn" dxfId="194"/>
      <tableStyleElement type="lastColumn" dxfId="193"/>
      <tableStyleElement type="firstRowStripe" dxfId="192"/>
      <tableStyleElement type="secondRowStripe" dxfId="191"/>
      <tableStyleElement type="firstColumnStripe" dxfId="190"/>
      <tableStyleElement type="secondColumnStripe" dxfId="189"/>
      <tableStyleElement type="firstHeaderCell" dxfId="188"/>
      <tableStyleElement type="firstSubtotalRow" dxfId="187"/>
      <tableStyleElement type="secondSubtotalRow" dxfId="186"/>
      <tableStyleElement type="thirdSubtotalRow" dxfId="185"/>
      <tableStyleElement type="blankRow" dxfId="184"/>
      <tableStyleElement type="firstRowSubheading" dxfId="183"/>
      <tableStyleElement type="secondRowSubheading" dxfId="182"/>
      <tableStyleElement type="thirdRowSubheading" dxfId="181"/>
      <tableStyleElement type="pageFieldLabels" dxfId="180"/>
      <tableStyleElement type="pageFieldValues" dxfId="179"/>
    </tableStyle>
    <tableStyle name="Repivot (Default)" table="0" count="20" xr9:uid="{94B08E52-0899-4CC3-BC76-5A141470D29F}">
      <tableStyleElement type="wholeTable" dxfId="178"/>
      <tableStyleElement type="headerRow" dxfId="177"/>
      <tableStyleElement type="totalRow" dxfId="176"/>
      <tableStyleElement type="firstColumn" dxfId="175"/>
      <tableStyleElement type="lastColumn" dxfId="174"/>
      <tableStyleElement type="firstRowStripe" dxfId="173"/>
      <tableStyleElement type="secondRowStripe" dxfId="172"/>
      <tableStyleElement type="firstColumnStripe" dxfId="171"/>
      <tableStyleElement type="secondColumnStripe" dxfId="170"/>
      <tableStyleElement type="firstHeaderCell" dxfId="169"/>
      <tableStyleElement type="firstSubtotalColumn" dxfId="168"/>
      <tableStyleElement type="firstSubtotalRow" dxfId="167"/>
      <tableStyleElement type="secondSubtotalRow" dxfId="166"/>
      <tableStyleElement type="thirdSubtotalRow" dxfId="165"/>
      <tableStyleElement type="blankRow" dxfId="164"/>
      <tableStyleElement type="firstRowSubheading" dxfId="163"/>
      <tableStyleElement type="secondRowSubheading" dxfId="162"/>
      <tableStyleElement type="thirdRowSubheading" dxfId="161"/>
      <tableStyleElement type="pageFieldLabels" dxfId="160"/>
      <tableStyleElement type="pageFieldValues" dxfId="159"/>
    </tableStyle>
    <tableStyle name="Repivot (Default) 2" table="0" count="20" xr9:uid="{5AB38022-6A8D-427D-9E3A-EE30C74DA01A}">
      <tableStyleElement type="wholeTable" dxfId="158"/>
      <tableStyleElement type="headerRow" dxfId="157"/>
      <tableStyleElement type="totalRow" dxfId="156"/>
      <tableStyleElement type="firstColumn" dxfId="155"/>
      <tableStyleElement type="lastColumn" dxfId="154"/>
      <tableStyleElement type="firstRowStripe" dxfId="153"/>
      <tableStyleElement type="secondRowStripe" dxfId="152"/>
      <tableStyleElement type="firstColumnStripe" dxfId="151"/>
      <tableStyleElement type="secondColumnStripe" dxfId="150"/>
      <tableStyleElement type="firstHeaderCell" dxfId="149"/>
      <tableStyleElement type="firstSubtotalColumn" dxfId="148"/>
      <tableStyleElement type="firstSubtotalRow" dxfId="147"/>
      <tableStyleElement type="secondSubtotalRow" dxfId="146"/>
      <tableStyleElement type="thirdSubtotalRow" dxfId="145"/>
      <tableStyleElement type="blankRow" dxfId="144"/>
      <tableStyleElement type="firstRowSubheading" dxfId="143"/>
      <tableStyleElement type="secondRowSubheading" dxfId="142"/>
      <tableStyleElement type="thirdRowSubheading" dxfId="141"/>
      <tableStyleElement type="pageFieldLabels" dxfId="140"/>
      <tableStyleElement type="pageFieldValues" dxfId="139"/>
    </tableStyle>
    <tableStyle name="Repivot (Default) 4" table="0" count="20" xr9:uid="{E56110E9-D76E-4C37-8B46-39C6C2A3FE6B}">
      <tableStyleElement type="wholeTable" dxfId="138"/>
      <tableStyleElement type="headerRow" dxfId="137"/>
      <tableStyleElement type="totalRow" dxfId="136"/>
      <tableStyleElement type="firstColumn" dxfId="135"/>
      <tableStyleElement type="lastColumn" dxfId="134"/>
      <tableStyleElement type="firstRowStripe" dxfId="133"/>
      <tableStyleElement type="secondRowStripe" dxfId="132"/>
      <tableStyleElement type="firstColumnStripe" dxfId="131"/>
      <tableStyleElement type="secondColumnStripe" dxfId="130"/>
      <tableStyleElement type="firstHeaderCell" dxfId="129"/>
      <tableStyleElement type="firstSubtotalColumn" dxfId="128"/>
      <tableStyleElement type="firstSubtotalRow" dxfId="127"/>
      <tableStyleElement type="secondSubtotalRow" dxfId="126"/>
      <tableStyleElement type="thirdSubtotalRow" dxfId="125"/>
      <tableStyleElement type="blankRow" dxfId="124"/>
      <tableStyleElement type="firstRowSubheading" dxfId="123"/>
      <tableStyleElement type="secondRowSubheading" dxfId="122"/>
      <tableStyleElement type="thirdRowSubheading" dxfId="121"/>
      <tableStyleElement type="pageFieldLabels" dxfId="120"/>
      <tableStyleElement type="pageFieldValues" dxfId="119"/>
    </tableStyle>
    <tableStyle name="Repivot (Default) 5" table="0" count="20" xr9:uid="{23B295C1-8101-4D4B-BF8E-178B823B2042}">
      <tableStyleElement type="wholeTable" dxfId="118"/>
      <tableStyleElement type="headerRow" dxfId="117"/>
      <tableStyleElement type="totalRow" dxfId="116"/>
      <tableStyleElement type="firstColumn" dxfId="115"/>
      <tableStyleElement type="lastColumn" dxfId="114"/>
      <tableStyleElement type="firstRowStripe" dxfId="113"/>
      <tableStyleElement type="secondRowStripe" dxfId="112"/>
      <tableStyleElement type="firstColumnStripe" dxfId="111"/>
      <tableStyleElement type="secondColumnStripe" dxfId="110"/>
      <tableStyleElement type="firstHeaderCell" dxfId="109"/>
      <tableStyleElement type="firstSubtotalColumn" dxfId="108"/>
      <tableStyleElement type="firstSubtotalRow" dxfId="107"/>
      <tableStyleElement type="secondSubtotalRow" dxfId="106"/>
      <tableStyleElement type="thirdSubtotalRow" dxfId="105"/>
      <tableStyleElement type="blankRow" dxfId="104"/>
      <tableStyleElement type="firstRowSubheading" dxfId="103"/>
      <tableStyleElement type="secondRowSubheading" dxfId="102"/>
      <tableStyleElement type="thirdRowSubheading" dxfId="101"/>
      <tableStyleElement type="pageFieldLabels" dxfId="100"/>
      <tableStyleElement type="pageFieldValues" dxfId="99"/>
    </tableStyle>
    <tableStyle name="Repivot (Default1)" table="0" count="20" xr9:uid="{85E93700-C05C-4CF2-8A52-0DA13CF650BA}">
      <tableStyleElement type="wholeTable" dxfId="98"/>
      <tableStyleElement type="headerRow" dxfId="97"/>
      <tableStyleElement type="totalRow" dxfId="96"/>
      <tableStyleElement type="firstColumn" dxfId="95"/>
      <tableStyleElement type="lastColumn" dxfId="94"/>
      <tableStyleElement type="firstRowStripe" dxfId="93"/>
      <tableStyleElement type="secondRowStripe" dxfId="92"/>
      <tableStyleElement type="firstColumnStripe" dxfId="91"/>
      <tableStyleElement type="secondColumnStripe" dxfId="90"/>
      <tableStyleElement type="firstHeaderCell" dxfId="89"/>
      <tableStyleElement type="firstSubtotalColumn" dxfId="88"/>
      <tableStyleElement type="firstSubtotalRow" dxfId="87"/>
      <tableStyleElement type="secondSubtotalRow" dxfId="86"/>
      <tableStyleElement type="thirdSubtotalRow" dxfId="85"/>
      <tableStyleElement type="blankRow" dxfId="84"/>
      <tableStyleElement type="firstRowSubheading" dxfId="83"/>
      <tableStyleElement type="secondRowSubheading" dxfId="82"/>
      <tableStyleElement type="thirdRowSubheading" dxfId="81"/>
      <tableStyleElement type="pageFieldLabels" dxfId="80"/>
      <tableStyleElement type="pageFieldValues" dxfId="79"/>
    </tableStyle>
    <tableStyle name="Repivot (Default1) 2" table="0" count="20" xr9:uid="{166529EF-728D-4334-B1B9-D7D68A72CF2C}">
      <tableStyleElement type="wholeTable" dxfId="78"/>
      <tableStyleElement type="headerRow" dxfId="77"/>
      <tableStyleElement type="totalRow" dxfId="76"/>
      <tableStyleElement type="firstColumn" dxfId="75"/>
      <tableStyleElement type="lastColumn" dxfId="74"/>
      <tableStyleElement type="firstRowStripe" dxfId="73"/>
      <tableStyleElement type="secondRowStripe" dxfId="72"/>
      <tableStyleElement type="firstColumnStripe" dxfId="71"/>
      <tableStyleElement type="secondColumnStripe" dxfId="70"/>
      <tableStyleElement type="firstHeaderCell" dxfId="69"/>
      <tableStyleElement type="firstSubtotalColumn" dxfId="68"/>
      <tableStyleElement type="firstSubtotalRow" dxfId="67"/>
      <tableStyleElement type="secondSubtotalRow" dxfId="66"/>
      <tableStyleElement type="thirdSubtotalRow" dxfId="65"/>
      <tableStyleElement type="blankRow" dxfId="64"/>
      <tableStyleElement type="firstRowSubheading" dxfId="63"/>
      <tableStyleElement type="secondRowSubheading" dxfId="62"/>
      <tableStyleElement type="thirdRowSubheading" dxfId="61"/>
      <tableStyleElement type="pageFieldLabels" dxfId="60"/>
      <tableStyleElement type="pageFieldValues" dxfId="59"/>
    </tableStyle>
    <tableStyle name="Reslicer (Alt. Fill Dark)" pivot="0" table="0" count="10" xr9:uid="{428F5583-9C70-4ABE-B2E7-06338FF721D9}">
      <tableStyleElement type="wholeTable" dxfId="58"/>
      <tableStyleElement type="headerRow" dxfId="57"/>
    </tableStyle>
    <tableStyle name="Reslicer (Alt. Fill Dark) 2" pivot="0" table="0" count="10" xr9:uid="{48ABED7D-F96A-480D-908E-6A16718B77D0}">
      <tableStyleElement type="wholeTable" dxfId="56"/>
      <tableStyleElement type="headerRow" dxfId="55"/>
    </tableStyle>
    <tableStyle name="Reslicer (Alt. Fill Dark) 3" pivot="0" table="0" count="10" xr9:uid="{0D2413FC-91BC-4909-85D4-5EA7CA35A15D}">
      <tableStyleElement type="wholeTable" dxfId="54"/>
      <tableStyleElement type="headerRow" dxfId="53"/>
    </tableStyle>
    <tableStyle name="Reslicer (Alt. Fill)" pivot="0" table="0" count="10" xr9:uid="{ECB5F50D-D9A3-4580-9E65-CB4EAF6B4CE0}">
      <tableStyleElement type="wholeTable" dxfId="52"/>
      <tableStyleElement type="headerRow" dxfId="51"/>
    </tableStyle>
    <tableStyle name="Reslicer (Alt. Fill) 2" pivot="0" table="0" count="10" xr9:uid="{1E1568CB-FF7C-4606-B8CA-168D8B15F8B1}">
      <tableStyleElement type="wholeTable" dxfId="50"/>
      <tableStyleElement type="headerRow" dxfId="49"/>
    </tableStyle>
    <tableStyle name="Reslicer (Alt. Fill) 3" pivot="0" table="0" count="10" xr9:uid="{FCCDAAD6-0BA7-4A84-AA12-9E75FD76D02B}">
      <tableStyleElement type="wholeTable" dxfId="48"/>
      <tableStyleElement type="headerRow" dxfId="47"/>
    </tableStyle>
    <tableStyle name="Reslicer (Alt. Highlight)" pivot="0" table="0" count="10" xr9:uid="{1DF40210-EA33-420B-8FB5-7CDF8088EE9C}">
      <tableStyleElement type="wholeTable" dxfId="46"/>
      <tableStyleElement type="headerRow" dxfId="45"/>
    </tableStyle>
    <tableStyle name="Reslicer (Alt. Highlight) 2" pivot="0" table="0" count="10" xr9:uid="{7E975380-4E70-44D4-AB59-F1195D998905}">
      <tableStyleElement type="wholeTable" dxfId="44"/>
      <tableStyleElement type="headerRow" dxfId="43"/>
    </tableStyle>
    <tableStyle name="Reslicer (Alt. Highlight) 3" pivot="0" table="0" count="10" xr9:uid="{99F5B9C8-AF6A-442C-A993-A5EB8417A6D4}">
      <tableStyleElement type="wholeTable" dxfId="42"/>
      <tableStyleElement type="headerRow" dxfId="41"/>
    </tableStyle>
    <tableStyle name="Reslicer (Alt. Lighter Fill)" pivot="0" table="0" count="10" xr9:uid="{FF329E58-B61C-4A7F-B9A2-B0192655CF7D}">
      <tableStyleElement type="wholeTable" dxfId="40"/>
      <tableStyleElement type="headerRow" dxfId="39"/>
    </tableStyle>
    <tableStyle name="Reslicer (Alt. Lighter Fill) 2" pivot="0" table="0" count="10" xr9:uid="{5C9BC346-0A34-4834-893B-FDC576AE7832}">
      <tableStyleElement type="wholeTable" dxfId="38"/>
      <tableStyleElement type="headerRow" dxfId="37"/>
    </tableStyle>
    <tableStyle name="Reslicer (Alt. Lighter Fill) 3" pivot="0" table="0" count="10" xr9:uid="{8ACA48A4-61F6-480D-83F2-5E93D7707F0E}">
      <tableStyleElement type="wholeTable" dxfId="36"/>
      <tableStyleElement type="headerRow" dxfId="35"/>
    </tableStyle>
    <tableStyle name="Reslicer (Default)" pivot="0" table="0" count="10" xr9:uid="{6CA04304-40AE-4102-A3AA-593DC0E38887}">
      <tableStyleElement type="wholeTable" dxfId="34"/>
      <tableStyleElement type="headerRow" dxfId="33"/>
    </tableStyle>
    <tableStyle name="Reslicer (Default) 2" pivot="0" table="0" count="10" xr9:uid="{296C9D1E-60D4-4F99-8CDB-5A607E905B3A}">
      <tableStyleElement type="wholeTable" dxfId="32"/>
      <tableStyleElement type="headerRow" dxfId="31"/>
    </tableStyle>
    <tableStyle name="Reslicer (Default) 3" pivot="0" table="0" count="10" xr9:uid="{7231FF4C-9713-426C-BC92-DA33587FBBE7}">
      <tableStyleElement type="wholeTable" dxfId="30"/>
      <tableStyleElement type="headerRow" dxfId="29"/>
    </tableStyle>
    <tableStyle name="Reslicer (Default1)" pivot="0" table="0" count="10" xr9:uid="{18E995E1-60FB-4803-A308-271E016FB4D1}">
      <tableStyleElement type="wholeTable" dxfId="28"/>
      <tableStyleElement type="headerRow" dxfId="27"/>
    </tableStyle>
    <tableStyle name="Reslicer (Default1) 2" pivot="0" table="0" count="10" xr9:uid="{2AD6D3E2-AB13-4FD6-B9F3-73DC8DB8B0FE}">
      <tableStyleElement type="wholeTable" dxfId="26"/>
      <tableStyleElement type="headerRow" dxfId="25"/>
    </tableStyle>
    <tableStyle name="Reslicer (Default1) 3" pivot="0" table="0" count="10" xr9:uid="{1B6B25B6-1002-4544-9FBF-3E216007C6A0}">
      <tableStyleElement type="wholeTable" dxfId="24"/>
      <tableStyleElement type="headerRow" dxfId="23"/>
    </tableStyle>
    <tableStyle name="Reslicer (Default2)" pivot="0" table="0" count="10" xr9:uid="{AE780B04-31DB-4F0D-9DD2-6BF3398E0DE4}">
      <tableStyleElement type="wholeTable" dxfId="22"/>
      <tableStyleElement type="headerRow" dxfId="21"/>
    </tableStyle>
    <tableStyle name="Reslicer (Default2) 2" pivot="0" table="0" count="10" xr9:uid="{02C383E8-5C03-4761-B48B-AD026E495668}">
      <tableStyleElement type="wholeTable" dxfId="20"/>
      <tableStyleElement type="headerRow" dxfId="19"/>
    </tableStyle>
    <tableStyle name="Reslicer (Default2) 3" pivot="0" table="0" count="10" xr9:uid="{17980E0C-1AB9-48AD-B3E0-5CC210FC97C7}">
      <tableStyleElement type="wholeTable" dxfId="18"/>
      <tableStyleElement type="headerRow" dxfId="17"/>
    </tableStyle>
    <tableStyle name="TableStyleMedium1 2" pivot="0" count="7" xr9:uid="{1F40A6A8-22DA-4D5E-BFF0-43A7295B7BEA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Tabs" pivot="0" table="0" count="10" xr9:uid="{52B1F799-42A6-4B97-A892-0139660E6327}">
      <tableStyleElement type="wholeTable" dxfId="9"/>
      <tableStyleElement type="headerRow" dxfId="8"/>
    </tableStyle>
    <tableStyle name="Web Green" pivot="0" table="0" count="10" xr9:uid="{E3D71FAE-9B79-45F6-81FD-B927F8F1339C}">
      <tableStyleElement type="wholeTable" dxfId="7"/>
      <tableStyleElement type="headerRow" dxfId="6"/>
    </tableStyle>
    <tableStyle name="Web Orange" pivot="0" table="0" count="10" xr9:uid="{42F9125B-6FEB-41B4-B56B-55BFBCCCFDE9}">
      <tableStyleElement type="wholeTable" dxfId="5"/>
      <tableStyleElement type="headerRow" dxfId="4"/>
    </tableStyle>
  </tableStyles>
  <extLst>
    <ext xmlns:x14="http://schemas.microsoft.com/office/spreadsheetml/2009/9/main" uri="{46F421CA-312F-682f-3DD2-61675219B42D}">
      <x14:dxfs count="222"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1" tint="0.24994659260841701"/>
          </font>
          <fill>
            <patternFill patternType="solid">
              <bgColor theme="0" tint="-0.3499862666707357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color theme="1" tint="0.24994659260841701"/>
          </font>
          <fill>
            <patternFill>
              <bgColor theme="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strike val="0"/>
            <sz val="8"/>
            <color theme="0" tint="-0.499984740745262"/>
          </font>
          <fill>
            <patternFill patternType="solid"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24994659260841701"/>
          </font>
          <fill>
            <patternFill>
              <bgColor theme="9" tint="0.79998168889431442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1" tint="0.24994659260841701"/>
          </font>
          <fill>
            <patternFill patternType="solid">
              <bgColor theme="0" tint="-0.3499862666707357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color theme="1" tint="0.24994659260841701"/>
          </font>
          <fill>
            <patternFill>
              <bgColor theme="6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strike val="0"/>
            <sz val="8"/>
            <color theme="0" tint="-0.499984740745262"/>
          </font>
          <fill>
            <patternFill patternType="solid"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24994659260841701"/>
          </font>
          <fill>
            <patternFill>
              <bgColor theme="6" tint="0.79998168889431442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 diagonalUp="0" diagonalDown="0"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  <vertical/>
            <horizontal/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</font>
          <fill>
            <patternFill>
              <bgColor theme="9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 patternType="none">
              <bgColor auto="1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 patternType="none">
              <bgColor auto="1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DDE0E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DDE0E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DDE0E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DDE0E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DDE0E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b val="0"/>
            <i val="0"/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2" tint="-0.499984740745262"/>
          </font>
          <fill>
            <patternFill patternType="none">
              <bgColor auto="1"/>
            </patternFill>
          </fill>
          <border>
            <left style="thin">
              <color theme="0" tint="-0.499984740745262"/>
            </left>
            <right style="thin">
              <color theme="0" tint="-0.499984740745262"/>
            </right>
            <top style="thin">
              <color theme="0" tint="-0.499984740745262"/>
            </top>
            <bottom style="thin">
              <color theme="0" tint="-0.499984740745262"/>
            </bottom>
          </border>
        </dxf>
        <dxf>
          <font>
            <color theme="2" tint="-0.89996032593768116"/>
          </font>
          <fill>
            <patternFill patternType="none">
              <fgColor auto="1"/>
              <bgColor auto="1"/>
            </patternFill>
          </fill>
          <border>
            <left style="thin">
              <color theme="2" tint="-0.749961851863155"/>
            </left>
            <right style="thin">
              <color theme="2" tint="-0.749961851863155"/>
            </right>
            <top style="thin">
              <color theme="2" tint="-0.749961851863155"/>
            </top>
            <bottom style="thin">
              <color theme="2" tint="-0.749961851863155"/>
            </bottom>
          </border>
        </dxf>
        <dxf>
          <font>
            <strike val="0"/>
            <sz val="12"/>
            <color theme="2" tint="-0.24994659260841701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u/>
            <color theme="1" tint="0.24994659260841701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8"/>
            <color theme="4" tint="0.39988402966399123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u val="none"/>
            <sz val="14"/>
            <color theme="5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8"/>
            <color theme="0" tint="-0.34998626667073579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u/>
            <sz val="11"/>
            <color theme="3" tint="-0.24994659260841701"/>
          </font>
          <fill>
            <patternFill>
              <bgColor theme="6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/>
            <sz val="10"/>
            <color theme="5" tint="0.59996337778862885"/>
          </font>
          <fill>
            <patternFill patternType="solid">
              <bgColor theme="1" tint="0.24994659260841701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color theme="0"/>
          </font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strike/>
            <sz val="8"/>
            <color theme="0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/>
            <sz val="10"/>
            <color theme="5" tint="0.59996337778862885"/>
          </font>
          <fill>
            <patternFill patternType="solid">
              <bgColor theme="1" tint="0.24994659260841701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color theme="0"/>
          </font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strike/>
            <sz val="8"/>
            <color theme="0" tint="-0.499984740745262"/>
          </font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Chalk Board">
          <x14:slicerStyleElements>
            <x14:slicerStyleElement type="unselectedItemWithNoData" dxfId="221"/>
            <x14:slicerStyleElement type="selectedItemWithData" dxfId="220"/>
            <x14:slicerStyleElement type="selectedItemWithNoData" dxfId="219"/>
            <x14:slicerStyleElement type="hoveredUnselectedItemWithData" dxfId="218"/>
            <x14:slicerStyleElement type="hoveredSelectedItemWithData" dxfId="217"/>
            <x14:slicerStyleElement type="hoveredUnselectedItemWithNoData" dxfId="216"/>
            <x14:slicerStyleElement type="hoveredSelectedItemWithNoData" dxfId="215"/>
          </x14:slicerStyleElements>
        </x14:slicerStyle>
        <x14:slicerStyle name="Chalk Board 2">
          <x14:slicerStyleElements>
            <x14:slicerStyleElement type="unselectedItemWithData"/>
            <x14:slicerStyleElement type="unselectedItemWithNoData" dxfId="214"/>
            <x14:slicerStyleElement type="selectedItemWithData" dxfId="213"/>
            <x14:slicerStyleElement type="selectedItemWithNoData" dxfId="212"/>
            <x14:slicerStyleElement type="hoveredUnselectedItemWithData" dxfId="211"/>
            <x14:slicerStyleElement type="hoveredSelectedItemWithData" dxfId="210"/>
            <x14:slicerStyleElement type="hoveredUnselectedItemWithNoData" dxfId="209"/>
            <x14:slicerStyleElement type="hoveredSelectedItemWithNoData" dxfId="208"/>
          </x14:slicerStyleElements>
        </x14:slicerStyle>
        <x14:slicerStyle name="Old School Web">
          <x14:slicerStyleElements>
            <x14:slicerStyleElement type="unselectedItemWithData" dxfId="207"/>
            <x14:slicerStyleElement type="unselectedItemWithNoData" dxfId="206"/>
            <x14:slicerStyleElement type="selectedItemWithData" dxfId="205"/>
            <x14:slicerStyleElement type="selectedItemWithNoData" dxfId="204"/>
            <x14:slicerStyleElement type="hoveredUnselectedItemWithData" dxfId="203"/>
            <x14:slicerStyleElement type="hoveredSelectedItemWithData" dxfId="202"/>
            <x14:slicerStyleElement type="hoveredUnselectedItemWithNoData" dxfId="201"/>
            <x14:slicerStyleElement type="hoveredSelectedItemWithNoData" dxfId="200"/>
          </x14:slicerStyleElements>
        </x14:slicerStyle>
        <x14:slicerStyle name="Parchment">
          <x14:slicerStyleElements>
            <x14:slicerStyleElement type="unselectedItemWithData" dxfId="199"/>
            <x14:slicerStyleElement type="unselectedItemWithNoData" dxfId="198"/>
            <x14:slicerStyleElement type="selectedItemWithData" dxfId="197"/>
            <x14:slicerStyleElement type="selectedItemWithNoData" dxfId="196"/>
            <x14:slicerStyleElement type="hoveredUnselectedItemWithData" dxfId="195"/>
            <x14:slicerStyleElement type="hoveredSelectedItemWithData" dxfId="194"/>
            <x14:slicerStyleElement type="hoveredUnselectedItemWithNoData" dxfId="193"/>
            <x14:slicerStyleElement type="hoveredSelectedItemWithNoData" dxfId="192"/>
          </x14:slicerStyleElements>
        </x14:slicerStyle>
        <x14:slicerStyle name="Reslicer (Alt. Fill Dark)">
          <x14:slicerStyleElements>
            <x14:slicerStyleElement type="unselectedItemWithData" dxfId="191"/>
            <x14:slicerStyleElement type="unselectedItemWithNoData" dxfId="190"/>
            <x14:slicerStyleElement type="selectedItemWithData" dxfId="189"/>
            <x14:slicerStyleElement type="selectedItemWithNoData" dxfId="188"/>
            <x14:slicerStyleElement type="hoveredUnselectedItemWithData" dxfId="187"/>
            <x14:slicerStyleElement type="hoveredSelectedItemWithData" dxfId="186"/>
            <x14:slicerStyleElement type="hoveredUnselectedItemWithNoData" dxfId="185"/>
            <x14:slicerStyleElement type="hoveredSelectedItemWithNoData" dxfId="184"/>
          </x14:slicerStyleElements>
        </x14:slicerStyle>
        <x14:slicerStyle name="Reslicer (Alt. Fill Dark) 2">
          <x14:slicerStyleElements>
            <x14:slicerStyleElement type="unselectedItemWithData" dxfId="183"/>
            <x14:slicerStyleElement type="unselectedItemWithNoData" dxfId="182"/>
            <x14:slicerStyleElement type="selectedItemWithData" dxfId="181"/>
            <x14:slicerStyleElement type="selectedItemWithNoData" dxfId="180"/>
            <x14:slicerStyleElement type="hoveredUnselectedItemWithData" dxfId="179"/>
            <x14:slicerStyleElement type="hoveredSelectedItemWithData" dxfId="178"/>
            <x14:slicerStyleElement type="hoveredUnselectedItemWithNoData" dxfId="177"/>
            <x14:slicerStyleElement type="hoveredSelectedItemWithNoData" dxfId="176"/>
          </x14:slicerStyleElements>
        </x14:slicerStyle>
        <x14:slicerStyle name="Reslicer (Alt. Fill Dark) 3">
          <x14:slicerStyleElements>
            <x14:slicerStyleElement type="unselectedItemWithData" dxfId="175"/>
            <x14:slicerStyleElement type="unselectedItemWithNoData" dxfId="174"/>
            <x14:slicerStyleElement type="selectedItemWithData" dxfId="173"/>
            <x14:slicerStyleElement type="selectedItemWithNoData" dxfId="172"/>
            <x14:slicerStyleElement type="hoveredUnselectedItemWithData" dxfId="171"/>
            <x14:slicerStyleElement type="hoveredSelectedItemWithData" dxfId="170"/>
            <x14:slicerStyleElement type="hoveredUnselectedItemWithNoData" dxfId="169"/>
            <x14:slicerStyleElement type="hoveredSelectedItemWithNoData" dxfId="168"/>
          </x14:slicerStyleElements>
        </x14:slicerStyle>
        <x14:slicerStyle name="Reslicer (Alt. Fill)">
          <x14:slicerStyleElements>
            <x14:slicerStyleElement type="unselectedItemWithData" dxfId="167"/>
            <x14:slicerStyleElement type="unselectedItemWithNoData" dxfId="166"/>
            <x14:slicerStyleElement type="selectedItemWithData" dxfId="165"/>
            <x14:slicerStyleElement type="selectedItemWithNoData" dxfId="164"/>
            <x14:slicerStyleElement type="hoveredUnselectedItemWithData" dxfId="163"/>
            <x14:slicerStyleElement type="hoveredSelectedItemWithData" dxfId="162"/>
            <x14:slicerStyleElement type="hoveredUnselectedItemWithNoData" dxfId="161"/>
            <x14:slicerStyleElement type="hoveredSelectedItemWithNoData" dxfId="160"/>
          </x14:slicerStyleElements>
        </x14:slicerStyle>
        <x14:slicerStyle name="Reslicer (Alt. Fill) 2">
          <x14:slicerStyleElements>
            <x14:slicerStyleElement type="unselectedItemWithData" dxfId="159"/>
            <x14:slicerStyleElement type="unselectedItemWithNoData" dxfId="158"/>
            <x14:slicerStyleElement type="selectedItemWithData" dxfId="157"/>
            <x14:slicerStyleElement type="selectedItemWithNoData" dxfId="156"/>
            <x14:slicerStyleElement type="hoveredUnselectedItemWithData" dxfId="155"/>
            <x14:slicerStyleElement type="hoveredSelectedItemWithData" dxfId="154"/>
            <x14:slicerStyleElement type="hoveredUnselectedItemWithNoData" dxfId="153"/>
            <x14:slicerStyleElement type="hoveredSelectedItemWithNoData" dxfId="152"/>
          </x14:slicerStyleElements>
        </x14:slicerStyle>
        <x14:slicerStyle name="Reslicer (Alt. Fill) 3">
          <x14:slicerStyleElements>
            <x14:slicerStyleElement type="unselectedItemWithData" dxfId="151"/>
            <x14:slicerStyleElement type="unselectedItemWithNoData" dxfId="150"/>
            <x14:slicerStyleElement type="selectedItemWithData" dxfId="149"/>
            <x14:slicerStyleElement type="selectedItemWithNoData" dxfId="148"/>
            <x14:slicerStyleElement type="hoveredUnselectedItemWithData" dxfId="147"/>
            <x14:slicerStyleElement type="hoveredSelectedItemWithData" dxfId="146"/>
            <x14:slicerStyleElement type="hoveredUnselectedItemWithNoData" dxfId="145"/>
            <x14:slicerStyleElement type="hoveredSelectedItemWithNoData" dxfId="144"/>
          </x14:slicerStyleElements>
        </x14:slicerStyle>
        <x14:slicerStyle name="Reslicer (Alt. Highlight)">
          <x14:slicerStyleElements>
            <x14:slicerStyleElement type="unselectedItemWithData" dxfId="143"/>
            <x14:slicerStyleElement type="unselectedItemWithNoData" dxfId="142"/>
            <x14:slicerStyleElement type="selectedItemWithData" dxfId="141"/>
            <x14:slicerStyleElement type="selectedItemWithNoData" dxfId="140"/>
            <x14:slicerStyleElement type="hoveredUnselectedItemWithData" dxfId="139"/>
            <x14:slicerStyleElement type="hoveredSelectedItemWithData" dxfId="138"/>
            <x14:slicerStyleElement type="hoveredUnselectedItemWithNoData" dxfId="137"/>
            <x14:slicerStyleElement type="hoveredSelectedItemWithNoData" dxfId="136"/>
          </x14:slicerStyleElements>
        </x14:slicerStyle>
        <x14:slicerStyle name="Reslicer (Alt. Highlight) 2">
          <x14:slicerStyleElements>
            <x14:slicerStyleElement type="unselectedItemWithData" dxfId="135"/>
            <x14:slicerStyleElement type="unselectedItemWithNoData" dxfId="134"/>
            <x14:slicerStyleElement type="selectedItemWithData" dxfId="133"/>
            <x14:slicerStyleElement type="selectedItemWithNoData" dxfId="132"/>
            <x14:slicerStyleElement type="hoveredUnselectedItemWithData" dxfId="131"/>
            <x14:slicerStyleElement type="hoveredSelectedItemWithData" dxfId="130"/>
            <x14:slicerStyleElement type="hoveredUnselectedItemWithNoData" dxfId="129"/>
            <x14:slicerStyleElement type="hoveredSelectedItemWithNoData" dxfId="128"/>
          </x14:slicerStyleElements>
        </x14:slicerStyle>
        <x14:slicerStyle name="Reslicer (Alt. Highlight) 3">
          <x14:slicerStyleElements>
            <x14:slicerStyleElement type="unselectedItemWithData" dxfId="127"/>
            <x14:slicerStyleElement type="unselectedItemWithNoData" dxfId="126"/>
            <x14:slicerStyleElement type="selectedItemWithData" dxfId="125"/>
            <x14:slicerStyleElement type="selectedItemWithNoData" dxfId="124"/>
            <x14:slicerStyleElement type="hoveredUnselectedItemWithData" dxfId="123"/>
            <x14:slicerStyleElement type="hoveredSelectedItemWithData" dxfId="122"/>
            <x14:slicerStyleElement type="hoveredUnselectedItemWithNoData" dxfId="121"/>
            <x14:slicerStyleElement type="hoveredSelectedItemWithNoData" dxfId="120"/>
          </x14:slicerStyleElements>
        </x14:slicerStyle>
        <x14:slicerStyle name="Reslicer (Alt. Lighter Fill)">
          <x14:slicerStyleElements>
            <x14:slicerStyleElement type="unselectedItemWithData" dxfId="119"/>
            <x14:slicerStyleElement type="unselectedItemWithNoData" dxfId="118"/>
            <x14:slicerStyleElement type="selectedItemWithData" dxfId="117"/>
            <x14:slicerStyleElement type="selectedItemWithNoData" dxfId="116"/>
            <x14:slicerStyleElement type="hoveredUnselectedItemWithData" dxfId="115"/>
            <x14:slicerStyleElement type="hoveredSelectedItemWithData" dxfId="114"/>
            <x14:slicerStyleElement type="hoveredUnselectedItemWithNoData" dxfId="113"/>
            <x14:slicerStyleElement type="hoveredSelectedItemWithNoData" dxfId="112"/>
          </x14:slicerStyleElements>
        </x14:slicerStyle>
        <x14:slicerStyle name="Reslicer (Alt. Lighter Fill) 2">
          <x14:slicerStyleElements>
            <x14:slicerStyleElement type="unselectedItemWithData" dxfId="111"/>
            <x14:slicerStyleElement type="unselectedItemWithNoData" dxfId="110"/>
            <x14:slicerStyleElement type="selectedItemWithData" dxfId="109"/>
            <x14:slicerStyleElement type="selectedItemWithNoData" dxfId="108"/>
            <x14:slicerStyleElement type="hoveredUnselectedItemWithData" dxfId="107"/>
            <x14:slicerStyleElement type="hoveredSelectedItemWithData" dxfId="106"/>
            <x14:slicerStyleElement type="hoveredUnselectedItemWithNoData" dxfId="105"/>
            <x14:slicerStyleElement type="hoveredSelectedItemWithNoData" dxfId="104"/>
          </x14:slicerStyleElements>
        </x14:slicerStyle>
        <x14:slicerStyle name="Reslicer (Alt. Lighter Fill) 3">
          <x14:slicerStyleElements>
            <x14:slicerStyleElement type="unselectedItemWithData" dxfId="103"/>
            <x14:slicerStyleElement type="unselectedItemWithNoData" dxfId="102"/>
            <x14:slicerStyleElement type="selectedItemWithData" dxfId="101"/>
            <x14:slicerStyleElement type="selectedItemWithNoData" dxfId="100"/>
            <x14:slicerStyleElement type="hoveredUnselectedItemWithData" dxfId="99"/>
            <x14:slicerStyleElement type="hoveredSelectedItemWithData" dxfId="98"/>
            <x14:slicerStyleElement type="hoveredUnselectedItemWithNoData" dxfId="97"/>
            <x14:slicerStyleElement type="hoveredSelectedItemWithNoData" dxfId="96"/>
          </x14:slicerStyleElements>
        </x14:slicerStyle>
        <x14:slicerStyle name="Reslicer (Default)">
          <x14:slicerStyleElements>
            <x14:slicerStyleElement type="unselectedItemWithData" dxfId="95"/>
            <x14:slicerStyleElement type="unselectedItemWithNoData" dxfId="94"/>
            <x14:slicerStyleElement type="selectedItemWithData" dxfId="93"/>
            <x14:slicerStyleElement type="selectedItemWithNoData" dxfId="92"/>
            <x14:slicerStyleElement type="hoveredUnselectedItemWithData" dxfId="91"/>
            <x14:slicerStyleElement type="hoveredSelectedItemWithData" dxfId="90"/>
            <x14:slicerStyleElement type="hoveredUnselectedItemWithNoData" dxfId="89"/>
            <x14:slicerStyleElement type="hoveredSelectedItemWithNoData" dxfId="88"/>
          </x14:slicerStyleElements>
        </x14:slicerStyle>
        <x14:slicerStyle name="Reslicer (Default) 2">
          <x14:slicerStyleElements>
            <x14:slicerStyleElement type="unselectedItemWithData" dxfId="87"/>
            <x14:slicerStyleElement type="unselectedItemWithNoData" dxfId="86"/>
            <x14:slicerStyleElement type="selectedItemWithData" dxfId="85"/>
            <x14:slicerStyleElement type="selectedItemWithNoData" dxfId="84"/>
            <x14:slicerStyleElement type="hoveredUnselectedItemWithData" dxfId="83"/>
            <x14:slicerStyleElement type="hoveredSelectedItemWithData" dxfId="82"/>
            <x14:slicerStyleElement type="hoveredUnselectedItemWithNoData" dxfId="81"/>
            <x14:slicerStyleElement type="hoveredSelectedItemWithNoData" dxfId="80"/>
          </x14:slicerStyleElements>
        </x14:slicerStyle>
        <x14:slicerStyle name="Reslicer (Default) 3">
          <x14:slicerStyleElements>
            <x14:slicerStyleElement type="unselectedItemWithData" dxfId="79"/>
            <x14:slicerStyleElement type="unselectedItemWithNoData" dxfId="78"/>
            <x14:slicerStyleElement type="selectedItemWithData" dxfId="77"/>
            <x14:slicerStyleElement type="selectedItemWithNoData" dxfId="76"/>
            <x14:slicerStyleElement type="hoveredUnselectedItemWithData" dxfId="75"/>
            <x14:slicerStyleElement type="hoveredSelectedItemWithData" dxfId="74"/>
            <x14:slicerStyleElement type="hoveredUnselectedItemWithNoData" dxfId="73"/>
            <x14:slicerStyleElement type="hoveredSelectedItemWithNoData" dxfId="72"/>
          </x14:slicerStyleElements>
        </x14:slicerStyle>
        <x14:slicerStyle name="Reslicer (Default1)">
          <x14:slicerStyleElements>
            <x14:slicerStyleElement type="unselectedItemWithData" dxfId="71"/>
            <x14:slicerStyleElement type="unselectedItemWithNoData" dxfId="70"/>
            <x14:slicerStyleElement type="selectedItemWithData" dxfId="69"/>
            <x14:slicerStyleElement type="selectedItemWithNoData" dxfId="68"/>
            <x14:slicerStyleElement type="hoveredUnselectedItemWithData" dxfId="67"/>
            <x14:slicerStyleElement type="hoveredSelectedItemWithData" dxfId="66"/>
            <x14:slicerStyleElement type="hoveredUnselectedItemWithNoData" dxfId="65"/>
            <x14:slicerStyleElement type="hoveredSelectedItemWithNoData" dxfId="64"/>
          </x14:slicerStyleElements>
        </x14:slicerStyle>
        <x14:slicerStyle name="Reslicer (Default1) 2">
          <x14:slicerStyleElements>
            <x14:slicerStyleElement type="unselectedItemWithData" dxfId="63"/>
            <x14:slicerStyleElement type="unselectedItemWithNoData" dxfId="62"/>
            <x14:slicerStyleElement type="selectedItemWithData" dxfId="61"/>
            <x14:slicerStyleElement type="selectedItemWithNoData" dxfId="60"/>
            <x14:slicerStyleElement type="hoveredUnselectedItemWithData" dxfId="59"/>
            <x14:slicerStyleElement type="hoveredSelectedItemWithData" dxfId="58"/>
            <x14:slicerStyleElement type="hoveredUnselectedItemWithNoData" dxfId="57"/>
            <x14:slicerStyleElement type="hoveredSelectedItemWithNoData" dxfId="56"/>
          </x14:slicerStyleElements>
        </x14:slicerStyle>
        <x14:slicerStyle name="Reslicer (Default1) 3">
          <x14:slicerStyleElements>
            <x14:slicerStyleElement type="unselectedItemWithData" dxfId="55"/>
            <x14:slicerStyleElement type="unselectedItemWithNoData" dxfId="54"/>
            <x14:slicerStyleElement type="selectedItemWithData" dxfId="53"/>
            <x14:slicerStyleElement type="selectedItemWithNoData" dxfId="52"/>
            <x14:slicerStyleElement type="hoveredUnselectedItemWithData" dxfId="51"/>
            <x14:slicerStyleElement type="hoveredSelectedItemWithData" dxfId="50"/>
            <x14:slicerStyleElement type="hoveredUnselectedItemWithNoData" dxfId="49"/>
            <x14:slicerStyleElement type="hoveredSelectedItemWithNoData" dxfId="48"/>
          </x14:slicerStyleElements>
        </x14:slicerStyle>
        <x14:slicerStyle name="Reslicer (Default2)">
          <x14:slicerStyleElements>
            <x14:slicerStyleElement type="unselectedItemWithData" dxfId="47"/>
            <x14:slicerStyleElement type="unselectedItemWithNoData" dxfId="46"/>
            <x14:slicerStyleElement type="selectedItemWithData" dxfId="45"/>
            <x14:slicerStyleElement type="selectedItemWithNoData" dxfId="44"/>
            <x14:slicerStyleElement type="hoveredUnselectedItemWithData" dxfId="43"/>
            <x14:slicerStyleElement type="hoveredSelectedItemWithData" dxfId="42"/>
            <x14:slicerStyleElement type="hoveredUnselectedItemWithNoData" dxfId="41"/>
            <x14:slicerStyleElement type="hoveredSelectedItemWithNoData" dxfId="40"/>
          </x14:slicerStyleElements>
        </x14:slicerStyle>
        <x14:slicerStyle name="Reslicer (Default2) 2">
          <x14:slicerStyleElements>
            <x14:slicerStyleElement type="unselectedItemWithData" dxfId="39"/>
            <x14:slicerStyleElement type="unselectedItemWithNoData" dxfId="38"/>
            <x14:slicerStyleElement type="selectedItemWithData" dxfId="37"/>
            <x14:slicerStyleElement type="selectedItemWithNoData" dxfId="36"/>
            <x14:slicerStyleElement type="hoveredUnselectedItemWithData" dxfId="35"/>
            <x14:slicerStyleElement type="hoveredSelectedItemWithData" dxfId="34"/>
            <x14:slicerStyleElement type="hoveredUnselectedItemWithNoData" dxfId="33"/>
            <x14:slicerStyleElement type="hoveredSelectedItemWithNoData" dxfId="32"/>
          </x14:slicerStyleElements>
        </x14:slicerStyle>
        <x14:slicerStyle name="Reslicer (Default2) 3">
          <x14:slicerStyleElements>
            <x14:slicerStyleElement type="unselectedItemWithData" dxfId="31"/>
            <x14:slicerStyleElement type="unselectedItemWithNoData" dxfId="30"/>
            <x14:slicerStyleElement type="selectedItemWithData" dxfId="29"/>
            <x14:slicerStyleElement type="selectedItemWithNoData" dxfId="28"/>
            <x14:slicerStyleElement type="hoveredUnselectedItemWithData" dxfId="27"/>
            <x14:slicerStyleElement type="hoveredSelectedItemWithData" dxfId="26"/>
            <x14:slicerStyleElement type="hoveredUnselectedItemWithNoData" dxfId="25"/>
            <x14:slicerStyleElement type="hoveredSelectedItemWithNoData" dxfId="24"/>
          </x14:slicerStyleElements>
        </x14:slicerStyle>
        <x14:slicerStyle name="Tabs">
          <x14:slicerStyleElements>
            <x14:slicerStyleElement type="unselectedItemWithData" dxfId="23"/>
            <x14:slicerStyleElement type="unselectedItemWithNoData" dxfId="22"/>
            <x14:slicerStyleElement type="selectedItemWithData" dxfId="21"/>
            <x14:slicerStyleElement type="selectedItemWithNoData" dxfId="20"/>
            <x14:slicerStyleElement type="hoveredUnselectedItemWithData" dxfId="19"/>
            <x14:slicerStyleElement type="hoveredSelectedItemWithData" dxfId="18"/>
            <x14:slicerStyleElement type="hoveredUnselectedItemWithNoData" dxfId="17"/>
            <x14:slicerStyleElement type="hoveredSelectedItemWithNoData" dxfId="16"/>
          </x14:slicerStyleElements>
        </x14:slicerStyle>
        <x14:slicerStyle name="Web Green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Web Orange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2" name="Text 41">
          <a:extLst>
            <a:ext uri="{FF2B5EF4-FFF2-40B4-BE49-F238E27FC236}">
              <a16:creationId xmlns:a16="http://schemas.microsoft.com/office/drawing/2014/main" id="{614F64DC-72A5-4243-8898-E35CFC2253B5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12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3" name="Text 42">
          <a:extLst>
            <a:ext uri="{FF2B5EF4-FFF2-40B4-BE49-F238E27FC236}">
              <a16:creationId xmlns:a16="http://schemas.microsoft.com/office/drawing/2014/main" id="{1061A922-5ECD-4336-B6EF-0C8BEFFD7C54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13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4" name="Text 43">
          <a:extLst>
            <a:ext uri="{FF2B5EF4-FFF2-40B4-BE49-F238E27FC236}">
              <a16:creationId xmlns:a16="http://schemas.microsoft.com/office/drawing/2014/main" id="{EB7467E2-8929-4B7B-91A1-DFB4DA07A5F0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14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5" name="Text 44">
          <a:extLst>
            <a:ext uri="{FF2B5EF4-FFF2-40B4-BE49-F238E27FC236}">
              <a16:creationId xmlns:a16="http://schemas.microsoft.com/office/drawing/2014/main" id="{FD618489-BBF1-4539-AB15-A9903C895DC0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15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6" name="Text 45">
          <a:extLst>
            <a:ext uri="{FF2B5EF4-FFF2-40B4-BE49-F238E27FC236}">
              <a16:creationId xmlns:a16="http://schemas.microsoft.com/office/drawing/2014/main" id="{26AB38B3-9434-4A08-B9A8-69BFB562D1E7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16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7" name="Text 46">
          <a:extLst>
            <a:ext uri="{FF2B5EF4-FFF2-40B4-BE49-F238E27FC236}">
              <a16:creationId xmlns:a16="http://schemas.microsoft.com/office/drawing/2014/main" id="{40ECF143-4CE8-473C-B50F-2DDA7B363528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8" name="Text 47">
          <a:extLst>
            <a:ext uri="{FF2B5EF4-FFF2-40B4-BE49-F238E27FC236}">
              <a16:creationId xmlns:a16="http://schemas.microsoft.com/office/drawing/2014/main" id="{5091DE37-F605-453C-9DDF-BE1EE2A5D3EB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18 OF 30</a:t>
          </a: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9" name="Text 48">
          <a:extLst>
            <a:ext uri="{FF2B5EF4-FFF2-40B4-BE49-F238E27FC236}">
              <a16:creationId xmlns:a16="http://schemas.microsoft.com/office/drawing/2014/main" id="{685F2354-400D-499C-A266-801435B4D05D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19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10" name="Text 49">
          <a:extLst>
            <a:ext uri="{FF2B5EF4-FFF2-40B4-BE49-F238E27FC236}">
              <a16:creationId xmlns:a16="http://schemas.microsoft.com/office/drawing/2014/main" id="{CCB935E2-7A60-4219-BF96-03925DF32468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20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11" name="Text 51">
          <a:extLst>
            <a:ext uri="{FF2B5EF4-FFF2-40B4-BE49-F238E27FC236}">
              <a16:creationId xmlns:a16="http://schemas.microsoft.com/office/drawing/2014/main" id="{F586AC8C-5788-4AAC-94A0-577395A00497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22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12" name="Text 52">
          <a:extLst>
            <a:ext uri="{FF2B5EF4-FFF2-40B4-BE49-F238E27FC236}">
              <a16:creationId xmlns:a16="http://schemas.microsoft.com/office/drawing/2014/main" id="{E28086C2-9135-4C1B-A322-779E32A9638D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23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13" name="Text 53">
          <a:extLst>
            <a:ext uri="{FF2B5EF4-FFF2-40B4-BE49-F238E27FC236}">
              <a16:creationId xmlns:a16="http://schemas.microsoft.com/office/drawing/2014/main" id="{EF498B43-3543-4D79-AEF8-7EEFE156676E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24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14" name="Text 54">
          <a:extLst>
            <a:ext uri="{FF2B5EF4-FFF2-40B4-BE49-F238E27FC236}">
              <a16:creationId xmlns:a16="http://schemas.microsoft.com/office/drawing/2014/main" id="{11C1F21B-CD46-4CED-8FF6-DDA92F7A0430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25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15" name="Text 55">
          <a:extLst>
            <a:ext uri="{FF2B5EF4-FFF2-40B4-BE49-F238E27FC236}">
              <a16:creationId xmlns:a16="http://schemas.microsoft.com/office/drawing/2014/main" id="{A5CEC05B-91A9-488F-B505-8CFBC98B89E1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26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16" name="Text 56">
          <a:extLst>
            <a:ext uri="{FF2B5EF4-FFF2-40B4-BE49-F238E27FC236}">
              <a16:creationId xmlns:a16="http://schemas.microsoft.com/office/drawing/2014/main" id="{1B44A6B8-50D1-457A-843F-C9B6040778EB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17" name="Text 57">
          <a:extLst>
            <a:ext uri="{FF2B5EF4-FFF2-40B4-BE49-F238E27FC236}">
              <a16:creationId xmlns:a16="http://schemas.microsoft.com/office/drawing/2014/main" id="{65BFA00A-307C-442B-8C3C-9762C26C429B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28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18" name="Text 58">
          <a:extLst>
            <a:ext uri="{FF2B5EF4-FFF2-40B4-BE49-F238E27FC236}">
              <a16:creationId xmlns:a16="http://schemas.microsoft.com/office/drawing/2014/main" id="{F0D08873-50BE-4205-8656-268B113D5DD4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29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19" name="Text 59">
          <a:extLst>
            <a:ext uri="{FF2B5EF4-FFF2-40B4-BE49-F238E27FC236}">
              <a16:creationId xmlns:a16="http://schemas.microsoft.com/office/drawing/2014/main" id="{8F2E4AAE-047E-4DD5-8B3D-2A82F163D2D6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30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20" name="Text 75">
          <a:extLst>
            <a:ext uri="{FF2B5EF4-FFF2-40B4-BE49-F238E27FC236}">
              <a16:creationId xmlns:a16="http://schemas.microsoft.com/office/drawing/2014/main" id="{91596BDC-1D0A-4F33-82EC-93331BAFF3C6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13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21" name="Text 76">
          <a:extLst>
            <a:ext uri="{FF2B5EF4-FFF2-40B4-BE49-F238E27FC236}">
              <a16:creationId xmlns:a16="http://schemas.microsoft.com/office/drawing/2014/main" id="{8A675D78-3105-4B32-83DE-7ED7048B84DA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14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22" name="Text 78">
          <a:extLst>
            <a:ext uri="{FF2B5EF4-FFF2-40B4-BE49-F238E27FC236}">
              <a16:creationId xmlns:a16="http://schemas.microsoft.com/office/drawing/2014/main" id="{25B7E5B3-14E4-4E54-BFF4-0025B0E175B3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15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23" name="Text 79">
          <a:extLst>
            <a:ext uri="{FF2B5EF4-FFF2-40B4-BE49-F238E27FC236}">
              <a16:creationId xmlns:a16="http://schemas.microsoft.com/office/drawing/2014/main" id="{6B3D22C6-9D62-485F-9BF6-D83459D55DAC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16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24" name="Text 80">
          <a:extLst>
            <a:ext uri="{FF2B5EF4-FFF2-40B4-BE49-F238E27FC236}">
              <a16:creationId xmlns:a16="http://schemas.microsoft.com/office/drawing/2014/main" id="{7D695305-EB0B-42FF-998B-998C1534F5BD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20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25" name="Text 81">
          <a:extLst>
            <a:ext uri="{FF2B5EF4-FFF2-40B4-BE49-F238E27FC236}">
              <a16:creationId xmlns:a16="http://schemas.microsoft.com/office/drawing/2014/main" id="{B66BA616-1012-44B8-A5CF-EF2E9D463E86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21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26" name="Text 83">
          <a:extLst>
            <a:ext uri="{FF2B5EF4-FFF2-40B4-BE49-F238E27FC236}">
              <a16:creationId xmlns:a16="http://schemas.microsoft.com/office/drawing/2014/main" id="{BB1690E6-6034-461D-8AE8-E498AC6CD7BB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22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27" name="Text 84">
          <a:extLst>
            <a:ext uri="{FF2B5EF4-FFF2-40B4-BE49-F238E27FC236}">
              <a16:creationId xmlns:a16="http://schemas.microsoft.com/office/drawing/2014/main" id="{D06E5D4C-F9F1-4C63-A919-0C1D266A8230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23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28" name="Text 86">
          <a:extLst>
            <a:ext uri="{FF2B5EF4-FFF2-40B4-BE49-F238E27FC236}">
              <a16:creationId xmlns:a16="http://schemas.microsoft.com/office/drawing/2014/main" id="{ED101146-63BE-492B-8904-652A27DE8078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12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29" name="Text 87">
          <a:extLst>
            <a:ext uri="{FF2B5EF4-FFF2-40B4-BE49-F238E27FC236}">
              <a16:creationId xmlns:a16="http://schemas.microsoft.com/office/drawing/2014/main" id="{BFF10BFE-B2B0-4BF2-B7D8-BD56763842F8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13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30" name="Text 88">
          <a:extLst>
            <a:ext uri="{FF2B5EF4-FFF2-40B4-BE49-F238E27FC236}">
              <a16:creationId xmlns:a16="http://schemas.microsoft.com/office/drawing/2014/main" id="{FCF39970-94E8-4870-80F4-F4D236E4F9B7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14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31" name="Text 89">
          <a:extLst>
            <a:ext uri="{FF2B5EF4-FFF2-40B4-BE49-F238E27FC236}">
              <a16:creationId xmlns:a16="http://schemas.microsoft.com/office/drawing/2014/main" id="{4139DF58-ECFF-484B-ADCA-895743CDC197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15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32" name="Text 90">
          <a:extLst>
            <a:ext uri="{FF2B5EF4-FFF2-40B4-BE49-F238E27FC236}">
              <a16:creationId xmlns:a16="http://schemas.microsoft.com/office/drawing/2014/main" id="{6B2F52B7-8015-41C6-BB79-E5BC2E1E42BF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16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33" name="Text 91">
          <a:extLst>
            <a:ext uri="{FF2B5EF4-FFF2-40B4-BE49-F238E27FC236}">
              <a16:creationId xmlns:a16="http://schemas.microsoft.com/office/drawing/2014/main" id="{BF589A83-6D54-4154-873C-EA769816BE58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34" name="Text 92">
          <a:extLst>
            <a:ext uri="{FF2B5EF4-FFF2-40B4-BE49-F238E27FC236}">
              <a16:creationId xmlns:a16="http://schemas.microsoft.com/office/drawing/2014/main" id="{69E55557-BE98-428B-960E-97C983A85A1B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18 OF 30</a:t>
          </a: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35" name="Text 93">
          <a:extLst>
            <a:ext uri="{FF2B5EF4-FFF2-40B4-BE49-F238E27FC236}">
              <a16:creationId xmlns:a16="http://schemas.microsoft.com/office/drawing/2014/main" id="{7E652740-A519-4BD8-89BB-4FF457E78C75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19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36" name="Text 94">
          <a:extLst>
            <a:ext uri="{FF2B5EF4-FFF2-40B4-BE49-F238E27FC236}">
              <a16:creationId xmlns:a16="http://schemas.microsoft.com/office/drawing/2014/main" id="{001C53FA-BC8C-4A91-AFDC-9D947B7C8D0D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20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37" name="Text 96">
          <a:extLst>
            <a:ext uri="{FF2B5EF4-FFF2-40B4-BE49-F238E27FC236}">
              <a16:creationId xmlns:a16="http://schemas.microsoft.com/office/drawing/2014/main" id="{CCB9B413-49C6-41D5-A1D6-D2228D53E058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22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38" name="Text 97">
          <a:extLst>
            <a:ext uri="{FF2B5EF4-FFF2-40B4-BE49-F238E27FC236}">
              <a16:creationId xmlns:a16="http://schemas.microsoft.com/office/drawing/2014/main" id="{34A51C87-B548-4D98-B050-B74EC55DEA2F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23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39" name="Text 98">
          <a:extLst>
            <a:ext uri="{FF2B5EF4-FFF2-40B4-BE49-F238E27FC236}">
              <a16:creationId xmlns:a16="http://schemas.microsoft.com/office/drawing/2014/main" id="{EA3039EB-5F70-4058-A586-0DE1D3071B1E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24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40" name="Text 99">
          <a:extLst>
            <a:ext uri="{FF2B5EF4-FFF2-40B4-BE49-F238E27FC236}">
              <a16:creationId xmlns:a16="http://schemas.microsoft.com/office/drawing/2014/main" id="{67AEC344-5CA2-4DCF-8E6F-92A1212BFFE9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25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41" name="Text 100">
          <a:extLst>
            <a:ext uri="{FF2B5EF4-FFF2-40B4-BE49-F238E27FC236}">
              <a16:creationId xmlns:a16="http://schemas.microsoft.com/office/drawing/2014/main" id="{173FF799-01CC-4335-BD6B-38D6198D0AA1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26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42" name="Text 101">
          <a:extLst>
            <a:ext uri="{FF2B5EF4-FFF2-40B4-BE49-F238E27FC236}">
              <a16:creationId xmlns:a16="http://schemas.microsoft.com/office/drawing/2014/main" id="{BA97104F-23FB-4E30-BEAD-6F7C0E0C5481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43" name="Text 102">
          <a:extLst>
            <a:ext uri="{FF2B5EF4-FFF2-40B4-BE49-F238E27FC236}">
              <a16:creationId xmlns:a16="http://schemas.microsoft.com/office/drawing/2014/main" id="{2C1BBC8D-1B3E-449B-9759-3EF999D4925A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28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44" name="Text 103">
          <a:extLst>
            <a:ext uri="{FF2B5EF4-FFF2-40B4-BE49-F238E27FC236}">
              <a16:creationId xmlns:a16="http://schemas.microsoft.com/office/drawing/2014/main" id="{E64059EB-9F4A-40B9-AEA2-F76B6548F69C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29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45" name="Text 104">
          <a:extLst>
            <a:ext uri="{FF2B5EF4-FFF2-40B4-BE49-F238E27FC236}">
              <a16:creationId xmlns:a16="http://schemas.microsoft.com/office/drawing/2014/main" id="{11815529-B123-4274-8293-5100149D4820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30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46" name="Text 106">
          <a:extLst>
            <a:ext uri="{FF2B5EF4-FFF2-40B4-BE49-F238E27FC236}">
              <a16:creationId xmlns:a16="http://schemas.microsoft.com/office/drawing/2014/main" id="{612F7E93-CBAD-4569-8BB8-68D9DD8BD73C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26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47" name="Text 107">
          <a:extLst>
            <a:ext uri="{FF2B5EF4-FFF2-40B4-BE49-F238E27FC236}">
              <a16:creationId xmlns:a16="http://schemas.microsoft.com/office/drawing/2014/main" id="{937B05FC-0376-4F24-AAE4-727AB902EC3F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27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48" name="Text 108">
          <a:extLst>
            <a:ext uri="{FF2B5EF4-FFF2-40B4-BE49-F238E27FC236}">
              <a16:creationId xmlns:a16="http://schemas.microsoft.com/office/drawing/2014/main" id="{8F8D55C4-9B9C-48AC-9D01-0F693D9F0FD8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28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49" name="Text 109">
          <a:extLst>
            <a:ext uri="{FF2B5EF4-FFF2-40B4-BE49-F238E27FC236}">
              <a16:creationId xmlns:a16="http://schemas.microsoft.com/office/drawing/2014/main" id="{F03A18C1-5092-467F-85A5-158D3486BBAF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29 OF 40</a:t>
          </a: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50" name="Text 110">
          <a:extLst>
            <a:ext uri="{FF2B5EF4-FFF2-40B4-BE49-F238E27FC236}">
              <a16:creationId xmlns:a16="http://schemas.microsoft.com/office/drawing/2014/main" id="{9EDA03E1-07C8-4BC6-A755-FC94B50EBCB6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30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51" name="Text 111">
          <a:extLst>
            <a:ext uri="{FF2B5EF4-FFF2-40B4-BE49-F238E27FC236}">
              <a16:creationId xmlns:a16="http://schemas.microsoft.com/office/drawing/2014/main" id="{B75128B6-68A1-4DBF-A75E-F5BA05B98485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36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52" name="Text 112">
          <a:extLst>
            <a:ext uri="{FF2B5EF4-FFF2-40B4-BE49-F238E27FC236}">
              <a16:creationId xmlns:a16="http://schemas.microsoft.com/office/drawing/2014/main" id="{58228940-EC2F-4AAD-8D37-EDF5040B2A7E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37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53" name="Text 114">
          <a:extLst>
            <a:ext uri="{FF2B5EF4-FFF2-40B4-BE49-F238E27FC236}">
              <a16:creationId xmlns:a16="http://schemas.microsoft.com/office/drawing/2014/main" id="{2C7AF1E6-9133-494E-86A3-DFD701705044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38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54" name="Text 115">
          <a:extLst>
            <a:ext uri="{FF2B5EF4-FFF2-40B4-BE49-F238E27FC236}">
              <a16:creationId xmlns:a16="http://schemas.microsoft.com/office/drawing/2014/main" id="{C7E3051D-D38F-4B86-9546-97BCD3D45D3E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39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55" name="Text 116">
          <a:extLst>
            <a:ext uri="{FF2B5EF4-FFF2-40B4-BE49-F238E27FC236}">
              <a16:creationId xmlns:a16="http://schemas.microsoft.com/office/drawing/2014/main" id="{ADBE819C-959A-4D8E-82A2-DC97A6CCA464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56" name="Text 117">
          <a:extLst>
            <a:ext uri="{FF2B5EF4-FFF2-40B4-BE49-F238E27FC236}">
              <a16:creationId xmlns:a16="http://schemas.microsoft.com/office/drawing/2014/main" id="{EAA243D6-6C23-4E1B-AF56-7522672B3B9A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57" name="Text 119">
          <a:extLst>
            <a:ext uri="{FF2B5EF4-FFF2-40B4-BE49-F238E27FC236}">
              <a16:creationId xmlns:a16="http://schemas.microsoft.com/office/drawing/2014/main" id="{3AD18D4F-50C0-41CB-A114-6FE57BE929DB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19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58" name="Text 120">
          <a:extLst>
            <a:ext uri="{FF2B5EF4-FFF2-40B4-BE49-F238E27FC236}">
              <a16:creationId xmlns:a16="http://schemas.microsoft.com/office/drawing/2014/main" id="{41E8C7D7-C15B-4247-B0BE-973E0A653B22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59" name="Text 121">
          <a:extLst>
            <a:ext uri="{FF2B5EF4-FFF2-40B4-BE49-F238E27FC236}">
              <a16:creationId xmlns:a16="http://schemas.microsoft.com/office/drawing/2014/main" id="{6C16A65F-FC77-4BE1-96D3-D56D79920369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60" name="Text 122">
          <a:extLst>
            <a:ext uri="{FF2B5EF4-FFF2-40B4-BE49-F238E27FC236}">
              <a16:creationId xmlns:a16="http://schemas.microsoft.com/office/drawing/2014/main" id="{6B50C3AB-1141-4F54-B203-F3F81BFE6701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35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61" name="Text 123">
          <a:extLst>
            <a:ext uri="{FF2B5EF4-FFF2-40B4-BE49-F238E27FC236}">
              <a16:creationId xmlns:a16="http://schemas.microsoft.com/office/drawing/2014/main" id="{3DC12978-88CF-4B60-BFC9-E639EC7B0F25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62" name="Text 124">
          <a:extLst>
            <a:ext uri="{FF2B5EF4-FFF2-40B4-BE49-F238E27FC236}">
              <a16:creationId xmlns:a16="http://schemas.microsoft.com/office/drawing/2014/main" id="{823256A1-0563-4AF0-85DC-60CD5018CBDC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63" name="Text 126">
          <a:extLst>
            <a:ext uri="{FF2B5EF4-FFF2-40B4-BE49-F238E27FC236}">
              <a16:creationId xmlns:a16="http://schemas.microsoft.com/office/drawing/2014/main" id="{754BD9EA-5A19-4229-81DF-882C9437191A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64" name="Text 127">
          <a:extLst>
            <a:ext uri="{FF2B5EF4-FFF2-40B4-BE49-F238E27FC236}">
              <a16:creationId xmlns:a16="http://schemas.microsoft.com/office/drawing/2014/main" id="{947CD601-3A1D-4EC8-ACA0-A898529DA213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65" name="Text 128">
          <a:extLst>
            <a:ext uri="{FF2B5EF4-FFF2-40B4-BE49-F238E27FC236}">
              <a16:creationId xmlns:a16="http://schemas.microsoft.com/office/drawing/2014/main" id="{2A9A2CD4-0B38-4D2E-98D1-A6D1AEBD8573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66" name="Text 129">
          <a:extLst>
            <a:ext uri="{FF2B5EF4-FFF2-40B4-BE49-F238E27FC236}">
              <a16:creationId xmlns:a16="http://schemas.microsoft.com/office/drawing/2014/main" id="{0C380841-392A-4E91-B3D2-7DEBA0CDA5DE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67" name="Text 130">
          <a:extLst>
            <a:ext uri="{FF2B5EF4-FFF2-40B4-BE49-F238E27FC236}">
              <a16:creationId xmlns:a16="http://schemas.microsoft.com/office/drawing/2014/main" id="{97316E35-E95F-4E9C-A975-0FA859284E52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68" name="Text 131">
          <a:extLst>
            <a:ext uri="{FF2B5EF4-FFF2-40B4-BE49-F238E27FC236}">
              <a16:creationId xmlns:a16="http://schemas.microsoft.com/office/drawing/2014/main" id="{BE65AC9B-3D3A-4263-8EE8-87210C0D66B5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69" name="Text 133">
          <a:extLst>
            <a:ext uri="{FF2B5EF4-FFF2-40B4-BE49-F238E27FC236}">
              <a16:creationId xmlns:a16="http://schemas.microsoft.com/office/drawing/2014/main" id="{3FA45D16-50BD-46D7-84DD-BDB5C080EA7D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18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70" name="Text 134">
          <a:extLst>
            <a:ext uri="{FF2B5EF4-FFF2-40B4-BE49-F238E27FC236}">
              <a16:creationId xmlns:a16="http://schemas.microsoft.com/office/drawing/2014/main" id="{3194B48B-DF01-4B7A-AA88-8C9119D7FD82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71" name="Text 135">
          <a:extLst>
            <a:ext uri="{FF2B5EF4-FFF2-40B4-BE49-F238E27FC236}">
              <a16:creationId xmlns:a16="http://schemas.microsoft.com/office/drawing/2014/main" id="{BF2C2D28-089D-42BC-82EE-2058C5677597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72" name="Text 136">
          <a:extLst>
            <a:ext uri="{FF2B5EF4-FFF2-40B4-BE49-F238E27FC236}">
              <a16:creationId xmlns:a16="http://schemas.microsoft.com/office/drawing/2014/main" id="{C2B4682E-9955-4376-A974-7EB1C5B2AB70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34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73" name="Text 137">
          <a:extLst>
            <a:ext uri="{FF2B5EF4-FFF2-40B4-BE49-F238E27FC236}">
              <a16:creationId xmlns:a16="http://schemas.microsoft.com/office/drawing/2014/main" id="{3D3C9DB6-5C7D-4716-9989-C6634BB44818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74" name="Text 138">
          <a:extLst>
            <a:ext uri="{FF2B5EF4-FFF2-40B4-BE49-F238E27FC236}">
              <a16:creationId xmlns:a16="http://schemas.microsoft.com/office/drawing/2014/main" id="{0D6FCD9E-F060-435E-B888-675EAAC1775C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75" name="Text 140">
          <a:extLst>
            <a:ext uri="{FF2B5EF4-FFF2-40B4-BE49-F238E27FC236}">
              <a16:creationId xmlns:a16="http://schemas.microsoft.com/office/drawing/2014/main" id="{2A20AA8C-7509-4AF1-8F5B-737FDA57E21E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17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76" name="Text 141">
          <a:extLst>
            <a:ext uri="{FF2B5EF4-FFF2-40B4-BE49-F238E27FC236}">
              <a16:creationId xmlns:a16="http://schemas.microsoft.com/office/drawing/2014/main" id="{3EF347EA-7FE6-44A6-88C6-EAA7BED0CDCD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77" name="Text 142">
          <a:extLst>
            <a:ext uri="{FF2B5EF4-FFF2-40B4-BE49-F238E27FC236}">
              <a16:creationId xmlns:a16="http://schemas.microsoft.com/office/drawing/2014/main" id="{B2DD67AC-4876-411A-96F9-86F742C632A2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1996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27 OF 30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78" name="Text 143">
          <a:extLst>
            <a:ext uri="{FF2B5EF4-FFF2-40B4-BE49-F238E27FC236}">
              <a16:creationId xmlns:a16="http://schemas.microsoft.com/office/drawing/2014/main" id="{65BC2B09-3090-41BD-9C91-36FC6720EDBD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32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79" name="Text 110">
          <a:extLst>
            <a:ext uri="{FF2B5EF4-FFF2-40B4-BE49-F238E27FC236}">
              <a16:creationId xmlns:a16="http://schemas.microsoft.com/office/drawing/2014/main" id="{EF5EA645-0AF6-47A1-B9D5-37721482C0C2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31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80" name="Text 143">
          <a:extLst>
            <a:ext uri="{FF2B5EF4-FFF2-40B4-BE49-F238E27FC236}">
              <a16:creationId xmlns:a16="http://schemas.microsoft.com/office/drawing/2014/main" id="{84C1ED76-0C60-498D-B079-151AB9EF6481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33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81" name="Text 115">
          <a:extLst>
            <a:ext uri="{FF2B5EF4-FFF2-40B4-BE49-F238E27FC236}">
              <a16:creationId xmlns:a16="http://schemas.microsoft.com/office/drawing/2014/main" id="{90A643A9-1505-46CA-9483-B56009499423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40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82" name="Text 115">
          <a:extLst>
            <a:ext uri="{FF2B5EF4-FFF2-40B4-BE49-F238E27FC236}">
              <a16:creationId xmlns:a16="http://schemas.microsoft.com/office/drawing/2014/main" id="{861EC9BB-A7E3-428F-834D-8823E2A268FB}"/>
            </a:ext>
          </a:extLst>
        </xdr:cNvPr>
        <xdr:cNvSpPr txBox="1">
          <a:spLocks noChangeArrowheads="1"/>
        </xdr:cNvSpPr>
      </xdr:nvSpPr>
      <xdr:spPr bwMode="auto">
        <a:xfrm>
          <a:off x="7648575" y="4000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" wrap="square" lIns="0" tIns="22860" rIns="27432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 O-1.2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1998 TX RATE CASE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24 OF 40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csvr2\audits\08-103-U%20OG&amp;E%20Rate%20Case\Files%20from%20Company\Application\MFR%20Filing%20(8-29-08)\Volume%20I\Schedule%20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SECTION E"/>
      <sheetName val="Schedule E-1"/>
      <sheetName val="Schedule E-2"/>
      <sheetName val="Schedule E-3"/>
      <sheetName val="Schedule E-4"/>
      <sheetName val="Schedule E-5"/>
      <sheetName val="Schedule E-7"/>
      <sheetName val="Schedule E-8"/>
      <sheetName val="Schedule E-15"/>
      <sheetName val="Schedule E-15.1"/>
      <sheetName val="SchE-15.1a. By Portion_By Month"/>
      <sheetName val="Sch E-15.1b-h. Billing Dates"/>
      <sheetName val="Schedule E-16"/>
      <sheetName val="WP E-16a"/>
      <sheetName val="WP E-16b"/>
      <sheetName val="WP E-16c"/>
      <sheetName val="Schedule E-17"/>
      <sheetName val="Info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62A4D46-0611-4847-B095-DA29952F7721}" name="NonProformed_Dataset" displayName="NonProformed_Dataset" ref="A1:D1137" totalsRowShown="0">
  <tableColumns count="4">
    <tableColumn id="1" xr3:uid="{D02C6C4C-3442-4A8D-9E7E-9BFB8D3F3EFB}" name="rate_class" dataDxfId="3"/>
    <tableColumn id="6" xr3:uid="{10AC7F6C-CD7C-498D-9F9B-5338F7C5714E}" name="rate_schedule"/>
    <tableColumn id="2" xr3:uid="{AC706687-35D9-46F7-AB74-32FEFC3C59DF}" name="marketing_date" dataDxfId="2"/>
    <tableColumn id="7" xr3:uid="{DE07ED2F-E4F1-4FB1-AB34-3D1076B4DBC1}" name="KW"/>
  </tableColumns>
  <tableStyleInfo name="CSA Standard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6F50FC8-B759-4AE7-B9E9-4EB5F0B2A940}" name="Proformed_Dataset" displayName="Proformed_Dataset" ref="A1:D1146" totalsRowShown="0">
  <tableColumns count="4">
    <tableColumn id="1" xr3:uid="{1128C4ED-0ED8-4B04-AF5C-AF79C852B362}" name="rate_class" dataDxfId="1"/>
    <tableColumn id="4" xr3:uid="{9F78E0DC-AAB3-447F-BF75-08F626CF38AA}" name="rate_schedule"/>
    <tableColumn id="5" xr3:uid="{06A58E6F-6C57-43BF-94A8-078F5BFE5610}" name="marketing_date" dataDxfId="0"/>
    <tableColumn id="18" xr3:uid="{3D1B2B78-FD79-460C-A3B5-CD297CF1A6E1}" name="KW"/>
  </tableColumns>
  <tableStyleInfo name="CSA Standard 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71894-1675-4ECF-B72F-DA662717EDD7}">
  <sheetPr>
    <pageSetUpPr fitToPage="1"/>
  </sheetPr>
  <dimension ref="A1:Y89"/>
  <sheetViews>
    <sheetView view="pageBreakPreview" topLeftCell="A26" zoomScale="90" zoomScaleNormal="100" zoomScaleSheetLayoutView="90" workbookViewId="0">
      <selection activeCell="R59" sqref="R59"/>
    </sheetView>
  </sheetViews>
  <sheetFormatPr defaultColWidth="9.140625" defaultRowHeight="11.25" customHeight="1" x14ac:dyDescent="0.2"/>
  <cols>
    <col min="1" max="1" width="7.42578125" style="52" customWidth="1"/>
    <col min="2" max="2" width="0.85546875" style="53" customWidth="1"/>
    <col min="3" max="3" width="9.140625" style="53"/>
    <col min="4" max="5" width="0.85546875" style="53" customWidth="1"/>
    <col min="6" max="6" width="12.85546875" style="53" bestFit="1" customWidth="1"/>
    <col min="7" max="7" width="0.85546875" style="53" customWidth="1"/>
    <col min="8" max="9" width="12.28515625" style="53" customWidth="1"/>
    <col min="10" max="10" width="0.85546875" style="53" customWidth="1"/>
    <col min="11" max="11" width="13.28515625" style="53" bestFit="1" customWidth="1"/>
    <col min="12" max="12" width="12.85546875" style="53" customWidth="1"/>
    <col min="13" max="13" width="2.42578125" style="51" customWidth="1"/>
    <col min="14" max="14" width="3.28515625" style="52" bestFit="1" customWidth="1"/>
    <col min="15" max="15" width="2.42578125" style="53" customWidth="1"/>
    <col min="16" max="16" width="9.140625" style="53"/>
    <col min="17" max="17" width="18.85546875" style="53" bestFit="1" customWidth="1"/>
    <col min="18" max="18" width="33.140625" style="53" bestFit="1" customWidth="1"/>
    <col min="19" max="19" width="18.140625" style="53" bestFit="1" customWidth="1"/>
    <col min="20" max="20" width="11.28515625" style="53" bestFit="1" customWidth="1"/>
    <col min="21" max="21" width="9.140625" style="53"/>
    <col min="22" max="22" width="18.85546875" style="53" bestFit="1" customWidth="1"/>
    <col min="23" max="23" width="17.42578125" style="53" customWidth="1"/>
    <col min="24" max="24" width="8.28515625" style="53" customWidth="1"/>
    <col min="25" max="25" width="14" style="53" customWidth="1"/>
    <col min="26" max="26" width="12.28515625" style="53" bestFit="1" customWidth="1"/>
    <col min="27" max="27" width="11.85546875" style="53" bestFit="1" customWidth="1"/>
    <col min="28" max="28" width="12.28515625" style="53" bestFit="1" customWidth="1"/>
    <col min="29" max="16384" width="9.140625" style="53"/>
  </cols>
  <sheetData>
    <row r="1" spans="1:17" ht="11.25" customHeight="1" x14ac:dyDescent="0.2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61"/>
      <c r="N1" s="79"/>
      <c r="O1" s="62"/>
      <c r="P1" s="62"/>
      <c r="Q1" s="62"/>
    </row>
    <row r="2" spans="1:17" ht="11.25" customHeight="1" x14ac:dyDescent="0.2">
      <c r="A2" s="85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61"/>
      <c r="N2" s="79"/>
      <c r="O2" s="62"/>
      <c r="P2" s="62"/>
      <c r="Q2" s="62"/>
    </row>
    <row r="3" spans="1:17" ht="11.25" customHeight="1" x14ac:dyDescent="0.2">
      <c r="A3" s="84" t="s">
        <v>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61"/>
      <c r="N3" s="79"/>
      <c r="O3" s="62"/>
      <c r="P3" s="62"/>
      <c r="Q3" s="62"/>
    </row>
    <row r="4" spans="1:17" ht="11.25" customHeight="1" x14ac:dyDescent="0.2">
      <c r="A4" s="79"/>
      <c r="B4" s="51"/>
      <c r="C4" s="51"/>
      <c r="D4" s="61"/>
      <c r="E4" s="63"/>
      <c r="F4" s="61"/>
      <c r="G4" s="63"/>
      <c r="H4" s="61"/>
      <c r="I4" s="61"/>
      <c r="J4" s="63"/>
      <c r="K4" s="61"/>
      <c r="L4" s="61"/>
      <c r="N4" s="79"/>
      <c r="O4" s="62"/>
      <c r="P4" s="62"/>
      <c r="Q4" s="62"/>
    </row>
    <row r="5" spans="1:17" ht="11.25" customHeight="1" x14ac:dyDescent="0.2">
      <c r="A5" s="54"/>
      <c r="B5" s="61"/>
      <c r="C5" s="61"/>
      <c r="D5" s="61"/>
      <c r="E5" s="63"/>
      <c r="F5" s="61"/>
      <c r="G5" s="63"/>
      <c r="H5" s="61"/>
      <c r="I5" s="61"/>
      <c r="J5" s="63"/>
      <c r="K5" s="61"/>
      <c r="L5" s="61"/>
      <c r="N5" s="79"/>
      <c r="O5" s="62"/>
      <c r="P5" s="62"/>
      <c r="Q5" s="62"/>
    </row>
    <row r="6" spans="1:17" ht="11.25" customHeight="1" x14ac:dyDescent="0.2">
      <c r="A6" s="60" t="s">
        <v>3</v>
      </c>
      <c r="B6" s="62"/>
      <c r="C6" s="62"/>
      <c r="D6" s="62"/>
      <c r="E6" s="56"/>
      <c r="F6" s="61"/>
      <c r="G6" s="56"/>
      <c r="H6" s="61"/>
      <c r="I6" s="61"/>
      <c r="J6" s="56"/>
      <c r="K6" s="61"/>
      <c r="L6" s="61"/>
      <c r="N6" s="79"/>
      <c r="O6" s="62"/>
      <c r="P6" s="62"/>
      <c r="Q6" s="62"/>
    </row>
    <row r="7" spans="1:17" ht="11.25" customHeight="1" x14ac:dyDescent="0.2">
      <c r="A7" s="55"/>
      <c r="B7" s="62"/>
      <c r="C7" s="62"/>
      <c r="D7" s="62"/>
      <c r="E7" s="56"/>
      <c r="F7" s="61"/>
      <c r="G7" s="56"/>
      <c r="H7" s="61"/>
      <c r="I7" s="61"/>
      <c r="J7" s="56"/>
      <c r="K7" s="61"/>
      <c r="L7" s="61"/>
      <c r="N7" s="79"/>
      <c r="O7" s="62"/>
      <c r="P7" s="62"/>
      <c r="Q7" s="62"/>
    </row>
    <row r="8" spans="1:17" ht="12.75" x14ac:dyDescent="0.2">
      <c r="A8" s="79"/>
      <c r="B8" s="79"/>
      <c r="C8" s="79"/>
      <c r="D8" s="79"/>
      <c r="E8" s="54"/>
      <c r="F8" s="83" t="s">
        <v>4</v>
      </c>
      <c r="G8" s="83"/>
      <c r="H8" s="83"/>
      <c r="I8" s="83"/>
      <c r="J8" s="83"/>
      <c r="K8" s="83"/>
      <c r="L8" s="61"/>
      <c r="N8" s="79"/>
      <c r="O8" s="62"/>
      <c r="P8" s="62"/>
      <c r="Q8" s="62"/>
    </row>
    <row r="9" spans="1:17" ht="11.25" customHeight="1" x14ac:dyDescent="0.2">
      <c r="A9" s="79"/>
      <c r="B9" s="79"/>
      <c r="C9" s="79"/>
      <c r="D9" s="79"/>
      <c r="E9" s="54"/>
      <c r="F9" s="79" t="s">
        <v>5</v>
      </c>
      <c r="G9" s="54"/>
      <c r="H9" s="61"/>
      <c r="I9" s="80" t="s">
        <v>6</v>
      </c>
      <c r="J9" s="54"/>
      <c r="K9" s="79" t="s">
        <v>5</v>
      </c>
      <c r="L9" s="79"/>
      <c r="N9" s="79"/>
      <c r="O9" s="62"/>
      <c r="P9" s="62"/>
      <c r="Q9" s="62"/>
    </row>
    <row r="10" spans="1:17" ht="11.25" customHeight="1" thickBot="1" x14ac:dyDescent="0.25">
      <c r="A10" s="64" t="s">
        <v>7</v>
      </c>
      <c r="B10" s="79"/>
      <c r="C10" s="64" t="s">
        <v>8</v>
      </c>
      <c r="D10" s="79"/>
      <c r="E10" s="54"/>
      <c r="F10" s="64" t="s">
        <v>9</v>
      </c>
      <c r="G10" s="54"/>
      <c r="H10" s="64" t="s">
        <v>10</v>
      </c>
      <c r="I10" s="65" t="s">
        <v>11</v>
      </c>
      <c r="J10" s="54"/>
      <c r="K10" s="64" t="s">
        <v>12</v>
      </c>
      <c r="L10" s="79"/>
      <c r="N10" s="79"/>
      <c r="O10" s="62"/>
      <c r="P10" s="62"/>
      <c r="Q10" s="62"/>
    </row>
    <row r="11" spans="1:17" ht="11.25" customHeight="1" x14ac:dyDescent="0.2">
      <c r="A11" s="79" t="s">
        <v>13</v>
      </c>
      <c r="B11" s="79"/>
      <c r="C11" s="79" t="s">
        <v>14</v>
      </c>
      <c r="D11" s="79"/>
      <c r="E11" s="79"/>
      <c r="F11" s="79" t="s">
        <v>15</v>
      </c>
      <c r="G11" s="79"/>
      <c r="H11" s="79" t="s">
        <v>16</v>
      </c>
      <c r="I11" s="80" t="s">
        <v>17</v>
      </c>
      <c r="J11" s="79"/>
      <c r="K11" s="80" t="s">
        <v>18</v>
      </c>
      <c r="L11" s="80"/>
      <c r="N11" s="79"/>
      <c r="O11" s="62"/>
      <c r="P11" s="62"/>
      <c r="Q11" s="62"/>
    </row>
    <row r="12" spans="1:17" ht="11.25" customHeight="1" x14ac:dyDescent="0.2">
      <c r="A12" s="79">
        <v>1</v>
      </c>
      <c r="B12" s="66"/>
      <c r="C12" s="66">
        <v>44197</v>
      </c>
      <c r="D12" s="66"/>
      <c r="E12" s="67"/>
      <c r="F12" s="68">
        <f>SUMIFS(NonProformed_Dataset[KW],NonProformed_Dataset[rate_class],$A$6,NonProformed_Dataset[marketing_date],'Schedule O-17_Monthly '!C12)</f>
        <v>909527</v>
      </c>
      <c r="G12" s="68"/>
      <c r="H12" s="68">
        <f>'GS KW  Yr-End Adj'!M154</f>
        <v>8724</v>
      </c>
      <c r="I12" s="68">
        <f>SUMIFS(Proformed_Dataset[KW],Proformed_Dataset[rate_class],'Schedule O-17_Monthly '!$A$6,Proformed_Dataset[marketing_date],'Schedule O-17_Monthly '!C12)-F12</f>
        <v>-3695.2285714284517</v>
      </c>
      <c r="J12" s="68"/>
      <c r="K12" s="68">
        <f>SUM(F12:I12)</f>
        <v>914555.77142857155</v>
      </c>
      <c r="L12" s="68"/>
      <c r="N12" s="79"/>
      <c r="O12" s="62"/>
      <c r="P12" s="62"/>
      <c r="Q12" s="69"/>
    </row>
    <row r="13" spans="1:17" ht="11.25" customHeight="1" x14ac:dyDescent="0.2">
      <c r="A13" s="79">
        <v>2</v>
      </c>
      <c r="B13" s="66"/>
      <c r="C13" s="66">
        <v>44228</v>
      </c>
      <c r="D13" s="66"/>
      <c r="E13" s="67"/>
      <c r="F13" s="68">
        <f>SUMIFS(NonProformed_Dataset[KW],NonProformed_Dataset[rate_class],$A$6,NonProformed_Dataset[marketing_date],'Schedule O-17_Monthly '!C13)</f>
        <v>943568</v>
      </c>
      <c r="G13" s="68"/>
      <c r="H13" s="68">
        <f>'GS KW  Yr-End Adj'!M155</f>
        <v>10511</v>
      </c>
      <c r="I13" s="68">
        <f>SUMIFS(Proformed_Dataset[KW],Proformed_Dataset[rate_class],'Schedule O-17_Monthly '!$A$6,Proformed_Dataset[marketing_date],'Schedule O-17_Monthly '!C13)-F13</f>
        <v>-4135.2285714285681</v>
      </c>
      <c r="J13" s="68"/>
      <c r="K13" s="68">
        <f t="shared" ref="K13:K23" si="0">SUM(F13:I13)</f>
        <v>949943.77142857143</v>
      </c>
      <c r="L13" s="68"/>
      <c r="N13" s="79"/>
      <c r="O13" s="62"/>
      <c r="P13" s="62"/>
      <c r="Q13" s="69"/>
    </row>
    <row r="14" spans="1:17" ht="11.25" customHeight="1" x14ac:dyDescent="0.2">
      <c r="A14" s="79">
        <v>3</v>
      </c>
      <c r="B14" s="66"/>
      <c r="C14" s="66">
        <v>44256</v>
      </c>
      <c r="D14" s="66"/>
      <c r="E14" s="67"/>
      <c r="F14" s="68">
        <f>SUMIFS(NonProformed_Dataset[KW],NonProformed_Dataset[rate_class],$A$6,NonProformed_Dataset[marketing_date],'Schedule O-17_Monthly '!C14)</f>
        <v>970972</v>
      </c>
      <c r="G14" s="68"/>
      <c r="H14" s="68">
        <f>'GS KW  Yr-End Adj'!M156</f>
        <v>9786</v>
      </c>
      <c r="I14" s="68">
        <f>SUMIFS(Proformed_Dataset[KW],Proformed_Dataset[rate_class],'Schedule O-17_Monthly '!$A$6,Proformed_Dataset[marketing_date],'Schedule O-17_Monthly '!C14)-F14</f>
        <v>-518.22857142845169</v>
      </c>
      <c r="J14" s="68"/>
      <c r="K14" s="68">
        <f t="shared" si="0"/>
        <v>980239.77142857155</v>
      </c>
      <c r="L14" s="68"/>
      <c r="N14" s="79"/>
      <c r="O14" s="62"/>
      <c r="P14" s="62"/>
      <c r="Q14" s="69"/>
    </row>
    <row r="15" spans="1:17" ht="11.25" customHeight="1" x14ac:dyDescent="0.2">
      <c r="A15" s="79">
        <v>4</v>
      </c>
      <c r="B15" s="66"/>
      <c r="C15" s="66">
        <v>44287</v>
      </c>
      <c r="D15" s="66"/>
      <c r="E15" s="67"/>
      <c r="F15" s="68">
        <f>SUMIFS(NonProformed_Dataset[KW],NonProformed_Dataset[rate_class],$A$6,NonProformed_Dataset[marketing_date],'Schedule O-17_Monthly '!C15)</f>
        <v>860300</v>
      </c>
      <c r="G15" s="68"/>
      <c r="H15" s="68">
        <f>'GS KW  Yr-End Adj'!M157</f>
        <v>8476</v>
      </c>
      <c r="I15" s="68">
        <f>SUMIFS(Proformed_Dataset[KW],Proformed_Dataset[rate_class],'Schedule O-17_Monthly '!$A$6,Proformed_Dataset[marketing_date],'Schedule O-17_Monthly '!C15)-F15</f>
        <v>-499.22857142845169</v>
      </c>
      <c r="J15" s="68"/>
      <c r="K15" s="68">
        <f t="shared" si="0"/>
        <v>868276.77142857155</v>
      </c>
      <c r="L15" s="68"/>
      <c r="N15" s="79"/>
      <c r="O15" s="62"/>
      <c r="P15" s="62"/>
      <c r="Q15" s="69"/>
    </row>
    <row r="16" spans="1:17" ht="11.25" customHeight="1" x14ac:dyDescent="0.2">
      <c r="A16" s="79">
        <v>5</v>
      </c>
      <c r="B16" s="66"/>
      <c r="C16" s="66">
        <v>44317</v>
      </c>
      <c r="D16" s="66"/>
      <c r="E16" s="67"/>
      <c r="F16" s="68">
        <f>SUMIFS(NonProformed_Dataset[KW],NonProformed_Dataset[rate_class],$A$6,NonProformed_Dataset[marketing_date],'Schedule O-17_Monthly '!C16)</f>
        <v>891927</v>
      </c>
      <c r="G16" s="68"/>
      <c r="H16" s="68">
        <f>'GS KW  Yr-End Adj'!M158</f>
        <v>5838</v>
      </c>
      <c r="I16" s="68">
        <f>SUMIFS(Proformed_Dataset[KW],Proformed_Dataset[rate_class],'Schedule O-17_Monthly '!$A$6,Proformed_Dataset[marketing_date],'Schedule O-17_Monthly '!C16)-F16</f>
        <v>-370.2285714285681</v>
      </c>
      <c r="J16" s="68"/>
      <c r="K16" s="68">
        <f t="shared" si="0"/>
        <v>897394.77142857143</v>
      </c>
      <c r="L16" s="68"/>
      <c r="N16" s="79"/>
      <c r="O16" s="62"/>
      <c r="P16" s="62"/>
      <c r="Q16" s="69"/>
    </row>
    <row r="17" spans="1:19" ht="11.25" customHeight="1" x14ac:dyDescent="0.2">
      <c r="A17" s="79">
        <v>6</v>
      </c>
      <c r="B17" s="66"/>
      <c r="C17" s="66">
        <v>44348</v>
      </c>
      <c r="D17" s="66"/>
      <c r="E17" s="67"/>
      <c r="F17" s="68">
        <f>SUMIFS(NonProformed_Dataset[KW],NonProformed_Dataset[rate_class],$A$6,NonProformed_Dataset[marketing_date],'Schedule O-17_Monthly '!C17)</f>
        <v>933998</v>
      </c>
      <c r="G17" s="68"/>
      <c r="H17" s="68">
        <f>'GS KW  Yr-End Adj'!M159</f>
        <v>3448</v>
      </c>
      <c r="I17" s="68">
        <f>SUMIFS(Proformed_Dataset[KW],Proformed_Dataset[rate_class],'Schedule O-17_Monthly '!$A$6,Proformed_Dataset[marketing_date],'Schedule O-17_Monthly '!C17)-F17</f>
        <v>-654.80000000004657</v>
      </c>
      <c r="J17" s="68"/>
      <c r="K17" s="68">
        <f t="shared" si="0"/>
        <v>936791.2</v>
      </c>
      <c r="L17" s="68"/>
      <c r="N17" s="79"/>
      <c r="O17" s="62"/>
      <c r="P17" s="62"/>
      <c r="Q17" s="69"/>
      <c r="R17" s="62"/>
      <c r="S17" s="62"/>
    </row>
    <row r="18" spans="1:19" ht="11.25" customHeight="1" x14ac:dyDescent="0.2">
      <c r="A18" s="79">
        <v>7</v>
      </c>
      <c r="B18" s="66"/>
      <c r="C18" s="66">
        <v>44378</v>
      </c>
      <c r="D18" s="66"/>
      <c r="E18" s="67"/>
      <c r="F18" s="68">
        <f>SUMIFS(NonProformed_Dataset[KW],NonProformed_Dataset[rate_class],$A$6,NonProformed_Dataset[marketing_date],'Schedule O-17_Monthly '!C18)</f>
        <v>938163</v>
      </c>
      <c r="G18" s="68"/>
      <c r="H18" s="68">
        <f>'GS KW  Yr-End Adj'!M160</f>
        <v>843</v>
      </c>
      <c r="I18" s="68">
        <f>SUMIFS(Proformed_Dataset[KW],Proformed_Dataset[rate_class],'Schedule O-17_Monthly '!$A$6,Proformed_Dataset[marketing_date],'Schedule O-17_Monthly '!C18)-F18</f>
        <v>-658.80000000004657</v>
      </c>
      <c r="J18" s="68"/>
      <c r="K18" s="68">
        <f t="shared" si="0"/>
        <v>938347.2</v>
      </c>
      <c r="L18" s="68"/>
      <c r="N18" s="79"/>
      <c r="O18" s="62"/>
      <c r="P18" s="62"/>
      <c r="Q18" s="69"/>
      <c r="R18" s="62"/>
      <c r="S18" s="62"/>
    </row>
    <row r="19" spans="1:19" ht="11.25" customHeight="1" x14ac:dyDescent="0.2">
      <c r="A19" s="79">
        <v>8</v>
      </c>
      <c r="B19" s="66"/>
      <c r="C19" s="66">
        <v>44409</v>
      </c>
      <c r="D19" s="66"/>
      <c r="E19" s="67"/>
      <c r="F19" s="68">
        <f>SUMIFS(NonProformed_Dataset[KW],NonProformed_Dataset[rate_class],$A$6,NonProformed_Dataset[marketing_date],'Schedule O-17_Monthly '!C19)</f>
        <v>960718</v>
      </c>
      <c r="G19" s="68"/>
      <c r="H19" s="68">
        <f>'GS KW  Yr-End Adj'!M161</f>
        <v>-400</v>
      </c>
      <c r="I19" s="68">
        <f>SUMIFS(Proformed_Dataset[KW],Proformed_Dataset[rate_class],'Schedule O-17_Monthly '!$A$6,Proformed_Dataset[marketing_date],'Schedule O-17_Monthly '!C19)-F19</f>
        <v>-722</v>
      </c>
      <c r="J19" s="68"/>
      <c r="K19" s="68">
        <f t="shared" si="0"/>
        <v>959596</v>
      </c>
      <c r="L19" s="68"/>
      <c r="N19" s="79"/>
      <c r="O19" s="62"/>
      <c r="P19" s="62"/>
      <c r="Q19" s="69"/>
      <c r="R19" s="62"/>
      <c r="S19" s="62"/>
    </row>
    <row r="20" spans="1:19" ht="11.25" customHeight="1" x14ac:dyDescent="0.2">
      <c r="A20" s="79">
        <v>9</v>
      </c>
      <c r="B20" s="66"/>
      <c r="C20" s="66">
        <v>44440</v>
      </c>
      <c r="D20" s="66"/>
      <c r="E20" s="67"/>
      <c r="F20" s="68">
        <f>SUMIFS(NonProformed_Dataset[KW],NonProformed_Dataset[rate_class],$A$6,NonProformed_Dataset[marketing_date],'Schedule O-17_Monthly '!C20)</f>
        <v>952011</v>
      </c>
      <c r="G20" s="68"/>
      <c r="H20" s="68">
        <f>'GS KW  Yr-End Adj'!M162</f>
        <v>-565</v>
      </c>
      <c r="I20" s="68">
        <f>SUMIFS(Proformed_Dataset[KW],Proformed_Dataset[rate_class],'Schedule O-17_Monthly '!$A$6,Proformed_Dataset[marketing_date],'Schedule O-17_Monthly '!C20)-F20</f>
        <v>766</v>
      </c>
      <c r="J20" s="68"/>
      <c r="K20" s="68">
        <f t="shared" si="0"/>
        <v>952212</v>
      </c>
      <c r="L20" s="68"/>
      <c r="N20" s="79"/>
      <c r="O20" s="62"/>
      <c r="P20" s="62"/>
      <c r="Q20" s="69"/>
      <c r="R20" s="62"/>
      <c r="S20" s="62"/>
    </row>
    <row r="21" spans="1:19" ht="11.25" customHeight="1" x14ac:dyDescent="0.2">
      <c r="A21" s="79">
        <v>10</v>
      </c>
      <c r="B21" s="66"/>
      <c r="C21" s="66">
        <v>44470</v>
      </c>
      <c r="D21" s="66"/>
      <c r="E21" s="67"/>
      <c r="F21" s="68">
        <f>SUMIFS(NonProformed_Dataset[KW],NonProformed_Dataset[rate_class],$A$6,NonProformed_Dataset[marketing_date],'Schedule O-17_Monthly '!C21)</f>
        <v>929688</v>
      </c>
      <c r="G21" s="68"/>
      <c r="H21" s="68">
        <f>'GS KW  Yr-End Adj'!M163</f>
        <v>-650</v>
      </c>
      <c r="I21" s="68">
        <f>SUMIFS(Proformed_Dataset[KW],Proformed_Dataset[rate_class],'Schedule O-17_Monthly '!$A$6,Proformed_Dataset[marketing_date],'Schedule O-17_Monthly '!C21)-F21</f>
        <v>766</v>
      </c>
      <c r="J21" s="68"/>
      <c r="K21" s="68">
        <f t="shared" si="0"/>
        <v>929804</v>
      </c>
      <c r="L21" s="68"/>
      <c r="N21" s="79"/>
      <c r="O21" s="62"/>
      <c r="P21" s="62"/>
      <c r="Q21" s="69"/>
      <c r="R21" s="62"/>
      <c r="S21" s="62"/>
    </row>
    <row r="22" spans="1:19" ht="11.25" customHeight="1" x14ac:dyDescent="0.2">
      <c r="A22" s="79">
        <v>11</v>
      </c>
      <c r="B22" s="66"/>
      <c r="C22" s="66">
        <v>44501</v>
      </c>
      <c r="D22" s="66"/>
      <c r="E22" s="67"/>
      <c r="F22" s="68">
        <f>SUMIFS(NonProformed_Dataset[KW],NonProformed_Dataset[rate_class],$A$6,NonProformed_Dataset[marketing_date],'Schedule O-17_Monthly '!C22)</f>
        <v>897842</v>
      </c>
      <c r="G22" s="68"/>
      <c r="H22" s="68">
        <f>'GS KW  Yr-End Adj'!M164</f>
        <v>-731</v>
      </c>
      <c r="I22" s="68">
        <f>SUMIFS(Proformed_Dataset[KW],Proformed_Dataset[rate_class],'Schedule O-17_Monthly '!$A$6,Proformed_Dataset[marketing_date],'Schedule O-17_Monthly '!C22)-F22</f>
        <v>766</v>
      </c>
      <c r="J22" s="68"/>
      <c r="K22" s="68">
        <f t="shared" si="0"/>
        <v>897877</v>
      </c>
      <c r="L22" s="68"/>
      <c r="N22" s="79"/>
      <c r="O22" s="62"/>
      <c r="P22" s="62"/>
      <c r="Q22" s="69"/>
      <c r="R22" s="62"/>
      <c r="S22" s="62"/>
    </row>
    <row r="23" spans="1:19" ht="11.25" customHeight="1" thickBot="1" x14ac:dyDescent="0.25">
      <c r="A23" s="79">
        <v>12</v>
      </c>
      <c r="B23" s="66"/>
      <c r="C23" s="66">
        <v>44531</v>
      </c>
      <c r="D23" s="66"/>
      <c r="E23" s="67"/>
      <c r="F23" s="70">
        <f>SUMIFS(NonProformed_Dataset[KW],NonProformed_Dataset[rate_class],$A$6,NonProformed_Dataset[marketing_date],'Schedule O-17_Monthly '!C23)</f>
        <v>844075</v>
      </c>
      <c r="G23" s="71"/>
      <c r="H23" s="70">
        <f>'GS KW  Yr-End Adj'!M165</f>
        <v>0</v>
      </c>
      <c r="I23" s="70">
        <f>SUMIFS(Proformed_Dataset[KW],Proformed_Dataset[rate_class],'Schedule O-17_Monthly '!$A$6,Proformed_Dataset[marketing_date],'Schedule O-17_Monthly '!C23)-F23</f>
        <v>0</v>
      </c>
      <c r="J23" s="71"/>
      <c r="K23" s="70">
        <f t="shared" si="0"/>
        <v>844075</v>
      </c>
      <c r="L23" s="71"/>
      <c r="N23" s="79"/>
      <c r="O23" s="62"/>
      <c r="P23" s="62"/>
      <c r="Q23" s="69"/>
      <c r="R23" s="62"/>
      <c r="S23" s="62"/>
    </row>
    <row r="24" spans="1:19" ht="11.25" customHeight="1" thickTop="1" x14ac:dyDescent="0.2">
      <c r="A24" s="79"/>
      <c r="B24" s="72"/>
      <c r="C24" s="72"/>
      <c r="D24" s="72"/>
      <c r="E24" s="67"/>
      <c r="F24" s="73"/>
      <c r="G24" s="67"/>
      <c r="H24" s="73"/>
      <c r="I24" s="73"/>
      <c r="J24" s="67"/>
      <c r="K24" s="73"/>
      <c r="L24" s="73"/>
      <c r="N24" s="79"/>
      <c r="O24" s="62"/>
      <c r="P24" s="62"/>
      <c r="Q24" s="62"/>
      <c r="R24" s="62"/>
      <c r="S24" s="62"/>
    </row>
    <row r="25" spans="1:19" ht="11.25" customHeight="1" x14ac:dyDescent="0.2">
      <c r="A25" s="79">
        <v>13</v>
      </c>
      <c r="B25" s="79"/>
      <c r="C25" s="79" t="s">
        <v>19</v>
      </c>
      <c r="D25" s="79"/>
      <c r="E25" s="62"/>
      <c r="F25" s="68">
        <f t="shared" ref="F25:K25" si="1">SUM(F12:F23)</f>
        <v>11032789</v>
      </c>
      <c r="G25" s="68"/>
      <c r="H25" s="68">
        <f t="shared" si="1"/>
        <v>45280</v>
      </c>
      <c r="I25" s="68">
        <f t="shared" si="1"/>
        <v>-8955.7428571425844</v>
      </c>
      <c r="J25" s="68"/>
      <c r="K25" s="68">
        <f t="shared" si="1"/>
        <v>11069113.257142857</v>
      </c>
      <c r="L25" s="68"/>
      <c r="N25" s="79"/>
      <c r="O25" s="62"/>
      <c r="P25" s="69"/>
      <c r="Q25" s="62"/>
      <c r="R25" s="62"/>
      <c r="S25" s="62"/>
    </row>
    <row r="26" spans="1:19" ht="11.25" customHeight="1" x14ac:dyDescent="0.2">
      <c r="A26" s="79"/>
      <c r="B26" s="79"/>
      <c r="C26" s="79"/>
      <c r="D26" s="79"/>
      <c r="E26" s="62"/>
      <c r="F26" s="62"/>
      <c r="G26" s="62"/>
      <c r="H26" s="62"/>
      <c r="I26" s="62"/>
      <c r="J26" s="62"/>
      <c r="K26" s="62"/>
      <c r="L26" s="62"/>
      <c r="N26" s="79"/>
      <c r="O26" s="62"/>
      <c r="P26" s="62"/>
      <c r="Q26" s="62"/>
      <c r="R26" s="62"/>
      <c r="S26" s="62"/>
    </row>
    <row r="27" spans="1:19" x14ac:dyDescent="0.2">
      <c r="A27" s="79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58"/>
      <c r="N27" s="58"/>
      <c r="O27" s="59"/>
      <c r="P27" s="62"/>
      <c r="Q27" s="62"/>
      <c r="R27" s="74"/>
      <c r="S27" s="74"/>
    </row>
    <row r="28" spans="1:19" ht="11.25" customHeight="1" x14ac:dyDescent="0.2">
      <c r="A28" s="61"/>
      <c r="B28" s="61"/>
      <c r="C28" s="61"/>
      <c r="D28" s="61"/>
      <c r="E28" s="63"/>
      <c r="F28" s="61"/>
      <c r="G28" s="63"/>
      <c r="H28" s="61"/>
      <c r="I28" s="61"/>
      <c r="J28" s="63"/>
      <c r="K28" s="61"/>
      <c r="L28" s="61"/>
      <c r="N28" s="79"/>
      <c r="O28" s="62"/>
      <c r="P28" s="62"/>
      <c r="Q28" s="62"/>
      <c r="R28" s="62"/>
      <c r="S28" s="62"/>
    </row>
    <row r="29" spans="1:19" ht="11.25" customHeight="1" x14ac:dyDescent="0.2">
      <c r="A29" s="54"/>
      <c r="B29" s="61"/>
      <c r="C29" s="61"/>
      <c r="D29" s="61"/>
      <c r="E29" s="63"/>
      <c r="F29" s="61"/>
      <c r="G29" s="63"/>
      <c r="H29" s="61"/>
      <c r="I29" s="61"/>
      <c r="J29" s="63"/>
      <c r="K29" s="61"/>
      <c r="L29" s="61"/>
      <c r="N29" s="79"/>
      <c r="O29" s="62"/>
      <c r="P29" s="62"/>
      <c r="Q29" s="62"/>
      <c r="R29" s="62"/>
      <c r="S29" s="62"/>
    </row>
    <row r="30" spans="1:19" ht="11.25" customHeight="1" x14ac:dyDescent="0.2">
      <c r="A30" s="60" t="s">
        <v>20</v>
      </c>
      <c r="B30" s="62"/>
      <c r="C30" s="62"/>
      <c r="D30" s="62"/>
      <c r="E30" s="56"/>
      <c r="F30" s="61"/>
      <c r="G30" s="56"/>
      <c r="H30" s="61"/>
      <c r="I30" s="61"/>
      <c r="J30" s="56"/>
      <c r="K30" s="61"/>
      <c r="L30" s="61"/>
      <c r="N30" s="79"/>
      <c r="O30" s="62"/>
      <c r="P30" s="62"/>
      <c r="Q30" s="62"/>
      <c r="R30" s="62"/>
      <c r="S30" s="62"/>
    </row>
    <row r="31" spans="1:19" ht="11.25" customHeight="1" x14ac:dyDescent="0.2">
      <c r="A31" s="55"/>
      <c r="B31" s="62"/>
      <c r="C31" s="62"/>
      <c r="D31" s="62"/>
      <c r="E31" s="56"/>
      <c r="F31" s="61"/>
      <c r="G31" s="56"/>
      <c r="H31" s="61"/>
      <c r="I31" s="61"/>
      <c r="J31" s="56"/>
      <c r="K31" s="61"/>
      <c r="L31" s="61"/>
      <c r="N31" s="79"/>
      <c r="O31" s="62"/>
      <c r="P31" s="62"/>
      <c r="Q31" s="62"/>
      <c r="R31" s="62"/>
      <c r="S31" s="62"/>
    </row>
    <row r="32" spans="1:19" ht="12.75" x14ac:dyDescent="0.2">
      <c r="A32" s="79"/>
      <c r="B32" s="79"/>
      <c r="C32" s="79"/>
      <c r="D32" s="79"/>
      <c r="E32" s="54"/>
      <c r="F32" s="83" t="s">
        <v>4</v>
      </c>
      <c r="G32" s="83"/>
      <c r="H32" s="83"/>
      <c r="I32" s="83"/>
      <c r="J32" s="83"/>
      <c r="K32" s="83"/>
      <c r="L32" s="61"/>
      <c r="N32" s="79"/>
      <c r="O32" s="62"/>
      <c r="P32" s="62"/>
      <c r="Q32" s="62"/>
      <c r="R32" s="62"/>
      <c r="S32" s="62"/>
    </row>
    <row r="33" spans="1:17" ht="11.25" customHeight="1" x14ac:dyDescent="0.2">
      <c r="A33" s="79"/>
      <c r="B33" s="79"/>
      <c r="C33" s="79"/>
      <c r="D33" s="79"/>
      <c r="E33" s="54"/>
      <c r="F33" s="57"/>
      <c r="G33" s="54"/>
      <c r="H33" s="61"/>
      <c r="I33" s="80" t="s">
        <v>6</v>
      </c>
      <c r="J33" s="54"/>
      <c r="K33" s="79" t="s">
        <v>5</v>
      </c>
      <c r="L33" s="79"/>
      <c r="N33" s="79"/>
      <c r="O33" s="62"/>
      <c r="P33" s="62"/>
      <c r="Q33" s="62"/>
    </row>
    <row r="34" spans="1:17" ht="11.25" customHeight="1" thickBot="1" x14ac:dyDescent="0.25">
      <c r="A34" s="64" t="s">
        <v>7</v>
      </c>
      <c r="B34" s="79"/>
      <c r="C34" s="64" t="s">
        <v>8</v>
      </c>
      <c r="D34" s="79"/>
      <c r="E34" s="54"/>
      <c r="F34" s="64" t="s">
        <v>21</v>
      </c>
      <c r="G34" s="54"/>
      <c r="H34" s="64" t="s">
        <v>10</v>
      </c>
      <c r="I34" s="65" t="s">
        <v>11</v>
      </c>
      <c r="J34" s="54"/>
      <c r="K34" s="64" t="s">
        <v>12</v>
      </c>
      <c r="L34" s="79"/>
      <c r="N34" s="79"/>
      <c r="O34" s="62"/>
      <c r="P34" s="62"/>
      <c r="Q34" s="62"/>
    </row>
    <row r="35" spans="1:17" ht="11.25" customHeight="1" x14ac:dyDescent="0.2">
      <c r="A35" s="79" t="s">
        <v>13</v>
      </c>
      <c r="B35" s="79"/>
      <c r="C35" s="79" t="s">
        <v>14</v>
      </c>
      <c r="D35" s="79"/>
      <c r="E35" s="79"/>
      <c r="F35" s="79" t="s">
        <v>15</v>
      </c>
      <c r="G35" s="79"/>
      <c r="H35" s="79" t="s">
        <v>16</v>
      </c>
      <c r="I35" s="80" t="s">
        <v>17</v>
      </c>
      <c r="J35" s="79"/>
      <c r="K35" s="80" t="s">
        <v>18</v>
      </c>
      <c r="L35" s="80"/>
      <c r="N35" s="79"/>
      <c r="O35" s="62"/>
      <c r="P35" s="62"/>
      <c r="Q35" s="62"/>
    </row>
    <row r="36" spans="1:17" ht="11.25" customHeight="1" x14ac:dyDescent="0.2">
      <c r="A36" s="79">
        <v>1</v>
      </c>
      <c r="B36" s="66"/>
      <c r="C36" s="66">
        <f>+$C$12</f>
        <v>44197</v>
      </c>
      <c r="D36" s="66"/>
      <c r="E36" s="67"/>
      <c r="F36" s="68">
        <f>SUMIFS(NonProformed_Dataset[KW],NonProformed_Dataset[rate_class],$A$30,NonProformed_Dataset[marketing_date],'Schedule O-17_Monthly '!C36)</f>
        <v>238892</v>
      </c>
      <c r="G36" s="68"/>
      <c r="H36" s="68">
        <v>0</v>
      </c>
      <c r="I36" s="68">
        <f>SUMIFS(Proformed_Dataset[KW],Proformed_Dataset[rate_class],'Schedule O-17_Monthly '!$A$30,Proformed_Dataset[marketing_date],'Schedule O-17_Monthly '!C36)-F36</f>
        <v>-9077.0004329004441</v>
      </c>
      <c r="J36" s="68"/>
      <c r="K36" s="68">
        <f>SUM(F36:I36)</f>
        <v>229814.99956709956</v>
      </c>
      <c r="L36" s="68"/>
      <c r="M36" s="75"/>
      <c r="N36" s="79"/>
      <c r="O36" s="62"/>
      <c r="P36" s="62"/>
      <c r="Q36" s="69"/>
    </row>
    <row r="37" spans="1:17" ht="11.25" customHeight="1" x14ac:dyDescent="0.2">
      <c r="A37" s="79">
        <v>2</v>
      </c>
      <c r="B37" s="66"/>
      <c r="C37" s="66">
        <f>+$C$13</f>
        <v>44228</v>
      </c>
      <c r="D37" s="66"/>
      <c r="E37" s="67"/>
      <c r="F37" s="68">
        <f>SUMIFS(NonProformed_Dataset[KW],NonProformed_Dataset[rate_class],$A$30,NonProformed_Dataset[marketing_date],'Schedule O-17_Monthly '!C37)</f>
        <v>246339</v>
      </c>
      <c r="G37" s="68"/>
      <c r="H37" s="68">
        <v>0</v>
      </c>
      <c r="I37" s="68">
        <f>SUMIFS(Proformed_Dataset[KW],Proformed_Dataset[rate_class],'Schedule O-17_Monthly '!$A$30,Proformed_Dataset[marketing_date],'Schedule O-17_Monthly '!C37)-F37</f>
        <v>-9020.3095238095557</v>
      </c>
      <c r="J37" s="68"/>
      <c r="K37" s="68">
        <f t="shared" ref="K37:K47" si="2">SUM(F37:I37)</f>
        <v>237318.69047619044</v>
      </c>
      <c r="L37" s="68"/>
      <c r="M37" s="75"/>
      <c r="N37" s="79"/>
      <c r="O37" s="62"/>
      <c r="P37" s="62"/>
      <c r="Q37" s="69"/>
    </row>
    <row r="38" spans="1:17" ht="11.25" customHeight="1" x14ac:dyDescent="0.2">
      <c r="A38" s="79">
        <v>3</v>
      </c>
      <c r="B38" s="66"/>
      <c r="C38" s="66">
        <f>+$C$14</f>
        <v>44256</v>
      </c>
      <c r="D38" s="66"/>
      <c r="E38" s="67"/>
      <c r="F38" s="68">
        <f>SUMIFS(NonProformed_Dataset[KW],NonProformed_Dataset[rate_class],$A$30,NonProformed_Dataset[marketing_date],'Schedule O-17_Monthly '!C38)</f>
        <v>250458</v>
      </c>
      <c r="G38" s="68"/>
      <c r="H38" s="68">
        <v>0</v>
      </c>
      <c r="I38" s="68">
        <f>SUMIFS(Proformed_Dataset[KW],Proformed_Dataset[rate_class],'Schedule O-17_Monthly '!$A$30,Proformed_Dataset[marketing_date],'Schedule O-17_Monthly '!C38)-F38</f>
        <v>-10299.909523809532</v>
      </c>
      <c r="J38" s="68"/>
      <c r="K38" s="68">
        <f t="shared" si="2"/>
        <v>240158.09047619047</v>
      </c>
      <c r="L38" s="68"/>
      <c r="M38" s="75"/>
      <c r="N38" s="79"/>
      <c r="O38" s="62"/>
      <c r="P38" s="62"/>
      <c r="Q38" s="69"/>
    </row>
    <row r="39" spans="1:17" ht="11.25" customHeight="1" x14ac:dyDescent="0.2">
      <c r="A39" s="79">
        <v>4</v>
      </c>
      <c r="B39" s="66"/>
      <c r="C39" s="66">
        <f>+$C$15</f>
        <v>44287</v>
      </c>
      <c r="D39" s="66"/>
      <c r="E39" s="67"/>
      <c r="F39" s="68">
        <f>SUMIFS(NonProformed_Dataset[KW],NonProformed_Dataset[rate_class],$A$30,NonProformed_Dataset[marketing_date],'Schedule O-17_Monthly '!C39)</f>
        <v>242187</v>
      </c>
      <c r="G39" s="68"/>
      <c r="H39" s="68">
        <v>0</v>
      </c>
      <c r="I39" s="68">
        <f>SUMIFS(Proformed_Dataset[KW],Proformed_Dataset[rate_class],'Schedule O-17_Monthly '!$A$30,Proformed_Dataset[marketing_date],'Schedule O-17_Monthly '!C39)-F39</f>
        <v>-7838.9095238095324</v>
      </c>
      <c r="J39" s="68"/>
      <c r="K39" s="68">
        <f t="shared" si="2"/>
        <v>234348.09047619047</v>
      </c>
      <c r="L39" s="68"/>
      <c r="M39" s="75"/>
      <c r="N39" s="79"/>
      <c r="O39" s="62"/>
      <c r="P39" s="62"/>
      <c r="Q39" s="69"/>
    </row>
    <row r="40" spans="1:17" ht="11.25" customHeight="1" x14ac:dyDescent="0.2">
      <c r="A40" s="79">
        <v>5</v>
      </c>
      <c r="B40" s="66"/>
      <c r="C40" s="66">
        <f>+$C$16</f>
        <v>44317</v>
      </c>
      <c r="D40" s="66"/>
      <c r="E40" s="67"/>
      <c r="F40" s="68">
        <f>SUMIFS(NonProformed_Dataset[KW],NonProformed_Dataset[rate_class],$A$30,NonProformed_Dataset[marketing_date],'Schedule O-17_Monthly '!C40)</f>
        <v>250038</v>
      </c>
      <c r="G40" s="68"/>
      <c r="H40" s="68">
        <v>0</v>
      </c>
      <c r="I40" s="68">
        <f>SUMIFS(Proformed_Dataset[KW],Proformed_Dataset[rate_class],'Schedule O-17_Monthly '!$A$30,Proformed_Dataset[marketing_date],'Schedule O-17_Monthly '!C40)-F40</f>
        <v>-7128.7666666666628</v>
      </c>
      <c r="J40" s="68"/>
      <c r="K40" s="68">
        <f t="shared" si="2"/>
        <v>242909.23333333334</v>
      </c>
      <c r="L40" s="68"/>
      <c r="M40" s="75"/>
      <c r="N40" s="79"/>
      <c r="O40" s="62"/>
      <c r="P40" s="62"/>
      <c r="Q40" s="69"/>
    </row>
    <row r="41" spans="1:17" ht="11.25" customHeight="1" x14ac:dyDescent="0.2">
      <c r="A41" s="79">
        <v>6</v>
      </c>
      <c r="B41" s="66"/>
      <c r="C41" s="66">
        <f>+$C$17</f>
        <v>44348</v>
      </c>
      <c r="D41" s="66"/>
      <c r="E41" s="67"/>
      <c r="F41" s="68">
        <f>SUMIFS(NonProformed_Dataset[KW],NonProformed_Dataset[rate_class],$A$30,NonProformed_Dataset[marketing_date],'Schedule O-17_Monthly '!C41)</f>
        <v>257679</v>
      </c>
      <c r="G41" s="68"/>
      <c r="H41" s="68">
        <v>0</v>
      </c>
      <c r="I41" s="68">
        <f>SUMIFS(Proformed_Dataset[KW],Proformed_Dataset[rate_class],'Schedule O-17_Monthly '!$A$30,Proformed_Dataset[marketing_date],'Schedule O-17_Monthly '!C41)-F41</f>
        <v>-5621.3121212121041</v>
      </c>
      <c r="J41" s="68"/>
      <c r="K41" s="68">
        <f t="shared" si="2"/>
        <v>252057.6878787879</v>
      </c>
      <c r="L41" s="68"/>
      <c r="M41" s="75"/>
      <c r="N41" s="79"/>
      <c r="O41" s="62"/>
      <c r="P41" s="62"/>
      <c r="Q41" s="69"/>
    </row>
    <row r="42" spans="1:17" ht="11.25" customHeight="1" x14ac:dyDescent="0.2">
      <c r="A42" s="79">
        <v>7</v>
      </c>
      <c r="B42" s="66"/>
      <c r="C42" s="66">
        <f>+$C$18</f>
        <v>44378</v>
      </c>
      <c r="D42" s="66"/>
      <c r="E42" s="67"/>
      <c r="F42" s="68">
        <f>SUMIFS(NonProformed_Dataset[KW],NonProformed_Dataset[rate_class],$A$30,NonProformed_Dataset[marketing_date],'Schedule O-17_Monthly '!C42)</f>
        <v>264987</v>
      </c>
      <c r="G42" s="68"/>
      <c r="H42" s="68">
        <v>0</v>
      </c>
      <c r="I42" s="68">
        <f>SUMIFS(Proformed_Dataset[KW],Proformed_Dataset[rate_class],'Schedule O-17_Monthly '!$A$30,Proformed_Dataset[marketing_date],'Schedule O-17_Monthly '!C42)-F42</f>
        <v>-5730.7666666666628</v>
      </c>
      <c r="J42" s="68"/>
      <c r="K42" s="68">
        <f t="shared" si="2"/>
        <v>259256.23333333334</v>
      </c>
      <c r="L42" s="68"/>
      <c r="M42" s="75"/>
      <c r="N42" s="79"/>
      <c r="O42" s="62"/>
      <c r="P42" s="62"/>
      <c r="Q42" s="69"/>
    </row>
    <row r="43" spans="1:17" ht="11.25" customHeight="1" x14ac:dyDescent="0.2">
      <c r="A43" s="79">
        <v>8</v>
      </c>
      <c r="B43" s="66"/>
      <c r="C43" s="66">
        <f>+$C$19</f>
        <v>44409</v>
      </c>
      <c r="D43" s="66"/>
      <c r="E43" s="67"/>
      <c r="F43" s="68">
        <f>SUMIFS(NonProformed_Dataset[KW],NonProformed_Dataset[rate_class],$A$30,NonProformed_Dataset[marketing_date],'Schedule O-17_Monthly '!C43)</f>
        <v>266824</v>
      </c>
      <c r="G43" s="68"/>
      <c r="H43" s="68">
        <v>0</v>
      </c>
      <c r="I43" s="68">
        <f>SUMIFS(Proformed_Dataset[KW],Proformed_Dataset[rate_class],'Schedule O-17_Monthly '!$A$30,Proformed_Dataset[marketing_date],'Schedule O-17_Monthly '!C43)-F43</f>
        <v>-5157.166666666657</v>
      </c>
      <c r="J43" s="68"/>
      <c r="K43" s="68">
        <f t="shared" si="2"/>
        <v>261666.83333333334</v>
      </c>
      <c r="L43" s="68"/>
      <c r="M43" s="75"/>
      <c r="N43" s="79"/>
      <c r="O43" s="62"/>
      <c r="P43" s="62"/>
      <c r="Q43" s="69"/>
    </row>
    <row r="44" spans="1:17" ht="11.25" customHeight="1" x14ac:dyDescent="0.2">
      <c r="A44" s="79">
        <v>9</v>
      </c>
      <c r="B44" s="66"/>
      <c r="C44" s="66">
        <f>+$C$20</f>
        <v>44440</v>
      </c>
      <c r="D44" s="66"/>
      <c r="E44" s="67"/>
      <c r="F44" s="68">
        <f>SUMIFS(NonProformed_Dataset[KW],NonProformed_Dataset[rate_class],$A$30,NonProformed_Dataset[marketing_date],'Schedule O-17_Monthly '!C44)</f>
        <v>262280</v>
      </c>
      <c r="G44" s="68"/>
      <c r="H44" s="68">
        <v>0</v>
      </c>
      <c r="I44" s="68">
        <f>SUMIFS(Proformed_Dataset[KW],Proformed_Dataset[rate_class],'Schedule O-17_Monthly '!$A$30,Proformed_Dataset[marketing_date],'Schedule O-17_Monthly '!C44)-F44</f>
        <v>-3294.3095238095266</v>
      </c>
      <c r="J44" s="68"/>
      <c r="K44" s="68">
        <f t="shared" si="2"/>
        <v>258985.69047619047</v>
      </c>
      <c r="L44" s="68"/>
      <c r="M44" s="75"/>
      <c r="N44" s="79"/>
      <c r="O44" s="62"/>
      <c r="P44" s="62"/>
      <c r="Q44" s="69"/>
    </row>
    <row r="45" spans="1:17" ht="11.25" customHeight="1" x14ac:dyDescent="0.2">
      <c r="A45" s="79">
        <v>10</v>
      </c>
      <c r="B45" s="66"/>
      <c r="C45" s="66">
        <f>+$C$21</f>
        <v>44470</v>
      </c>
      <c r="D45" s="66"/>
      <c r="E45" s="67"/>
      <c r="F45" s="68">
        <f>SUMIFS(NonProformed_Dataset[KW],NonProformed_Dataset[rate_class],$A$30,NonProformed_Dataset[marketing_date],'Schedule O-17_Monthly '!C45)</f>
        <v>254498</v>
      </c>
      <c r="G45" s="68"/>
      <c r="H45" s="68">
        <v>0</v>
      </c>
      <c r="I45" s="68">
        <f>SUMIFS(Proformed_Dataset[KW],Proformed_Dataset[rate_class],'Schedule O-17_Monthly '!$A$30,Proformed_Dataset[marketing_date],'Schedule O-17_Monthly '!C45)-F45</f>
        <v>-1787.5</v>
      </c>
      <c r="J45" s="68"/>
      <c r="K45" s="68">
        <f t="shared" si="2"/>
        <v>252710.5</v>
      </c>
      <c r="L45" s="68"/>
      <c r="M45" s="75"/>
      <c r="N45" s="79"/>
      <c r="O45" s="62"/>
      <c r="P45" s="62"/>
      <c r="Q45" s="69"/>
    </row>
    <row r="46" spans="1:17" ht="11.25" customHeight="1" x14ac:dyDescent="0.2">
      <c r="A46" s="79">
        <v>11</v>
      </c>
      <c r="B46" s="66"/>
      <c r="C46" s="66">
        <f>+$C$22</f>
        <v>44501</v>
      </c>
      <c r="D46" s="66"/>
      <c r="E46" s="67"/>
      <c r="F46" s="68">
        <f>SUMIFS(NonProformed_Dataset[KW],NonProformed_Dataset[rate_class],$A$30,NonProformed_Dataset[marketing_date],'Schedule O-17_Monthly '!C46)</f>
        <v>244793</v>
      </c>
      <c r="G46" s="68"/>
      <c r="H46" s="68">
        <v>0</v>
      </c>
      <c r="I46" s="68">
        <f>SUMIFS(Proformed_Dataset[KW],Proformed_Dataset[rate_class],'Schedule O-17_Monthly '!$A$30,Proformed_Dataset[marketing_date],'Schedule O-17_Monthly '!C46)-F46</f>
        <v>-2031</v>
      </c>
      <c r="J46" s="68"/>
      <c r="K46" s="68">
        <f t="shared" si="2"/>
        <v>242762</v>
      </c>
      <c r="L46" s="68"/>
      <c r="M46" s="75"/>
      <c r="N46" s="79"/>
      <c r="O46" s="62"/>
      <c r="P46" s="62"/>
      <c r="Q46" s="69"/>
    </row>
    <row r="47" spans="1:17" ht="11.25" customHeight="1" thickBot="1" x14ac:dyDescent="0.25">
      <c r="A47" s="79">
        <v>12</v>
      </c>
      <c r="B47" s="66"/>
      <c r="C47" s="76">
        <f>+$C$23</f>
        <v>44531</v>
      </c>
      <c r="D47" s="66"/>
      <c r="E47" s="67"/>
      <c r="F47" s="70">
        <f>SUMIFS(NonProformed_Dataset[KW],NonProformed_Dataset[rate_class],$A$30,NonProformed_Dataset[marketing_date],'Schedule O-17_Monthly '!C47)</f>
        <v>229941</v>
      </c>
      <c r="G47" s="71"/>
      <c r="H47" s="70">
        <v>0</v>
      </c>
      <c r="I47" s="70">
        <f>SUMIFS(Proformed_Dataset[KW],Proformed_Dataset[rate_class],'Schedule O-17_Monthly '!$A$30,Proformed_Dataset[marketing_date],'Schedule O-17_Monthly '!C47)-F47</f>
        <v>689.39999999999418</v>
      </c>
      <c r="J47" s="71"/>
      <c r="K47" s="70">
        <f t="shared" si="2"/>
        <v>230630.39999999999</v>
      </c>
      <c r="L47" s="71"/>
      <c r="M47" s="75"/>
      <c r="N47" s="79"/>
      <c r="O47" s="62"/>
      <c r="P47" s="62"/>
      <c r="Q47" s="69"/>
    </row>
    <row r="48" spans="1:17" ht="11.25" customHeight="1" thickTop="1" x14ac:dyDescent="0.2">
      <c r="A48" s="79"/>
      <c r="B48" s="72"/>
      <c r="C48" s="72"/>
      <c r="D48" s="72"/>
      <c r="E48" s="67"/>
      <c r="F48" s="73"/>
      <c r="G48" s="67"/>
      <c r="H48" s="73"/>
      <c r="I48" s="73"/>
      <c r="J48" s="67"/>
      <c r="K48" s="73"/>
      <c r="L48" s="73"/>
      <c r="N48" s="79"/>
      <c r="O48" s="62"/>
      <c r="P48" s="62"/>
      <c r="Q48" s="62"/>
    </row>
    <row r="49" spans="1:18" ht="11.25" customHeight="1" x14ac:dyDescent="0.25">
      <c r="A49" s="79">
        <v>13</v>
      </c>
      <c r="B49" s="79"/>
      <c r="C49" s="79" t="s">
        <v>19</v>
      </c>
      <c r="D49" s="79"/>
      <c r="E49" s="62"/>
      <c r="F49" s="68">
        <f>SUM(F36:F47)</f>
        <v>3008916</v>
      </c>
      <c r="G49" s="68"/>
      <c r="H49" s="68">
        <f>SUM(H36:H47)</f>
        <v>0</v>
      </c>
      <c r="I49" s="68">
        <f>SUM(I36:I47)</f>
        <v>-66297.550649350684</v>
      </c>
      <c r="J49" s="68"/>
      <c r="K49" s="68">
        <f>SUM(K36:K47)</f>
        <v>2942618.449350649</v>
      </c>
      <c r="L49" s="68"/>
      <c r="M49" s="68"/>
      <c r="N49" s="79"/>
      <c r="O49" s="62"/>
      <c r="P49" s="62"/>
      <c r="Q49" s="62"/>
      <c r="R49" s="62"/>
    </row>
    <row r="50" spans="1:18" ht="11.25" customHeight="1" x14ac:dyDescent="0.2">
      <c r="A50" s="79"/>
      <c r="B50" s="79"/>
      <c r="C50" s="79"/>
      <c r="D50" s="79"/>
      <c r="E50" s="62"/>
      <c r="F50" s="62"/>
      <c r="G50" s="62"/>
      <c r="H50" s="62"/>
      <c r="I50" s="62"/>
      <c r="J50" s="62"/>
      <c r="K50" s="62"/>
      <c r="L50" s="62"/>
      <c r="N50" s="79"/>
      <c r="O50" s="62"/>
      <c r="P50" s="62"/>
      <c r="Q50" s="62"/>
      <c r="R50" s="62"/>
    </row>
    <row r="51" spans="1:18" x14ac:dyDescent="0.2">
      <c r="A51" s="79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58"/>
      <c r="N51" s="58"/>
      <c r="O51" s="59"/>
      <c r="P51" s="62"/>
      <c r="Q51" s="62"/>
      <c r="R51" s="74"/>
    </row>
    <row r="52" spans="1:18" ht="11.25" customHeight="1" x14ac:dyDescent="0.2">
      <c r="A52" s="61"/>
      <c r="B52" s="61"/>
      <c r="C52" s="61"/>
      <c r="D52" s="61"/>
      <c r="E52" s="63"/>
      <c r="F52" s="61"/>
      <c r="G52" s="63"/>
      <c r="H52" s="61"/>
      <c r="I52" s="61"/>
      <c r="J52" s="63"/>
      <c r="K52" s="61"/>
      <c r="L52" s="61"/>
      <c r="N52" s="79"/>
      <c r="O52" s="62"/>
      <c r="P52" s="62"/>
      <c r="Q52" s="62"/>
      <c r="R52" s="62"/>
    </row>
    <row r="53" spans="1:18" ht="11.25" customHeight="1" x14ac:dyDescent="0.2">
      <c r="A53" s="54"/>
      <c r="B53" s="61"/>
      <c r="C53" s="61"/>
      <c r="D53" s="61"/>
      <c r="E53" s="63"/>
      <c r="F53" s="61"/>
      <c r="G53" s="63"/>
      <c r="H53" s="61"/>
      <c r="I53" s="61"/>
      <c r="J53" s="63"/>
      <c r="K53" s="61"/>
      <c r="L53" s="61"/>
      <c r="N53" s="79"/>
      <c r="O53" s="62"/>
      <c r="P53" s="62"/>
      <c r="Q53" s="62"/>
      <c r="R53" s="62"/>
    </row>
    <row r="54" spans="1:18" ht="11.25" customHeight="1" x14ac:dyDescent="0.2">
      <c r="A54" s="60" t="s">
        <v>22</v>
      </c>
      <c r="B54" s="62"/>
      <c r="C54" s="62"/>
      <c r="D54" s="62"/>
      <c r="E54" s="56"/>
      <c r="F54" s="61"/>
      <c r="G54" s="56"/>
      <c r="H54" s="61"/>
      <c r="I54" s="61"/>
      <c r="J54" s="56"/>
      <c r="K54" s="61"/>
      <c r="L54" s="61"/>
      <c r="N54" s="79"/>
      <c r="O54" s="62"/>
      <c r="P54" s="62"/>
      <c r="Q54" s="62"/>
      <c r="R54" s="62"/>
    </row>
    <row r="55" spans="1:18" ht="11.25" customHeight="1" x14ac:dyDescent="0.2">
      <c r="A55" s="55"/>
      <c r="B55" s="62"/>
      <c r="C55" s="62"/>
      <c r="D55" s="62"/>
      <c r="E55" s="56"/>
      <c r="F55" s="61"/>
      <c r="G55" s="56"/>
      <c r="H55" s="61"/>
      <c r="I55" s="61"/>
      <c r="J55" s="56"/>
      <c r="K55" s="61"/>
      <c r="L55" s="61"/>
      <c r="N55" s="79"/>
      <c r="O55" s="62"/>
      <c r="P55" s="62"/>
      <c r="Q55" s="62"/>
      <c r="R55" s="62"/>
    </row>
    <row r="56" spans="1:18" ht="12.75" x14ac:dyDescent="0.2">
      <c r="A56" s="79"/>
      <c r="B56" s="79"/>
      <c r="C56" s="79"/>
      <c r="D56" s="79"/>
      <c r="E56" s="54"/>
      <c r="F56" s="83" t="s">
        <v>4</v>
      </c>
      <c r="G56" s="83"/>
      <c r="H56" s="83"/>
      <c r="I56" s="83"/>
      <c r="J56" s="83"/>
      <c r="K56" s="83"/>
      <c r="L56" s="61"/>
      <c r="N56" s="79"/>
      <c r="O56" s="62"/>
      <c r="P56" s="62"/>
      <c r="Q56" s="62"/>
      <c r="R56" s="62"/>
    </row>
    <row r="57" spans="1:18" ht="11.25" customHeight="1" x14ac:dyDescent="0.2">
      <c r="A57" s="79"/>
      <c r="B57" s="79"/>
      <c r="C57" s="79"/>
      <c r="D57" s="79"/>
      <c r="E57" s="54"/>
      <c r="F57" s="57"/>
      <c r="G57" s="54"/>
      <c r="H57" s="61"/>
      <c r="I57" s="80" t="s">
        <v>6</v>
      </c>
      <c r="J57" s="54"/>
      <c r="K57" s="79" t="s">
        <v>5</v>
      </c>
      <c r="L57" s="79"/>
      <c r="N57" s="79"/>
      <c r="O57" s="62"/>
      <c r="P57" s="62"/>
      <c r="Q57" s="62"/>
      <c r="R57" s="62"/>
    </row>
    <row r="58" spans="1:18" ht="11.25" customHeight="1" thickBot="1" x14ac:dyDescent="0.25">
      <c r="A58" s="64" t="s">
        <v>7</v>
      </c>
      <c r="B58" s="79"/>
      <c r="C58" s="64" t="s">
        <v>8</v>
      </c>
      <c r="D58" s="79"/>
      <c r="E58" s="54"/>
      <c r="F58" s="64" t="s">
        <v>21</v>
      </c>
      <c r="G58" s="54"/>
      <c r="H58" s="64" t="s">
        <v>10</v>
      </c>
      <c r="I58" s="65" t="s">
        <v>11</v>
      </c>
      <c r="J58" s="54"/>
      <c r="K58" s="64" t="s">
        <v>12</v>
      </c>
      <c r="L58" s="79"/>
      <c r="N58" s="79"/>
      <c r="O58" s="62"/>
      <c r="P58" s="62"/>
      <c r="Q58" s="62"/>
      <c r="R58" s="62"/>
    </row>
    <row r="59" spans="1:18" ht="11.25" customHeight="1" x14ac:dyDescent="0.2">
      <c r="A59" s="79" t="s">
        <v>13</v>
      </c>
      <c r="B59" s="79"/>
      <c r="C59" s="79" t="s">
        <v>14</v>
      </c>
      <c r="D59" s="79"/>
      <c r="E59" s="79"/>
      <c r="F59" s="79" t="s">
        <v>15</v>
      </c>
      <c r="G59" s="79"/>
      <c r="H59" s="79" t="s">
        <v>16</v>
      </c>
      <c r="I59" s="80" t="s">
        <v>17</v>
      </c>
      <c r="J59" s="79"/>
      <c r="K59" s="80" t="s">
        <v>18</v>
      </c>
      <c r="L59" s="80"/>
      <c r="N59" s="79"/>
      <c r="O59" s="62"/>
      <c r="P59" s="62"/>
      <c r="Q59" s="62"/>
      <c r="R59" s="62"/>
    </row>
    <row r="60" spans="1:18" ht="11.25" customHeight="1" x14ac:dyDescent="0.2">
      <c r="A60" s="79">
        <v>1</v>
      </c>
      <c r="B60" s="66"/>
      <c r="C60" s="66">
        <f>+$C$12</f>
        <v>44197</v>
      </c>
      <c r="D60" s="66"/>
      <c r="E60" s="67"/>
      <c r="F60" s="68">
        <f>SUMIFS(NonProformed_Dataset[KW],NonProformed_Dataset[rate_class],$A$54,NonProformed_Dataset[marketing_date],'Schedule O-17_Monthly '!C60)</f>
        <v>1262744</v>
      </c>
      <c r="G60" s="68"/>
      <c r="H60" s="68">
        <v>0</v>
      </c>
      <c r="I60" s="68">
        <f>SUMIFS(Proformed_Dataset[KW],Proformed_Dataset[rate_class],'Schedule O-17_Monthly '!$A$54,Proformed_Dataset[marketing_date],'Schedule O-17_Monthly '!C60)-F60</f>
        <v>63057</v>
      </c>
      <c r="J60" s="68"/>
      <c r="K60" s="68">
        <f>SUM(F60:I60)</f>
        <v>1325801</v>
      </c>
      <c r="L60" s="68"/>
      <c r="M60" s="75"/>
      <c r="N60" s="79"/>
      <c r="O60" s="62"/>
      <c r="P60" s="62"/>
      <c r="Q60" s="62"/>
      <c r="R60" s="62"/>
    </row>
    <row r="61" spans="1:18" ht="11.25" customHeight="1" x14ac:dyDescent="0.2">
      <c r="A61" s="79">
        <v>2</v>
      </c>
      <c r="B61" s="66"/>
      <c r="C61" s="66">
        <f>+$C$13</f>
        <v>44228</v>
      </c>
      <c r="D61" s="66"/>
      <c r="E61" s="67"/>
      <c r="F61" s="68">
        <f>SUMIFS(NonProformed_Dataset[KW],NonProformed_Dataset[rate_class],$A$54,NonProformed_Dataset[marketing_date],'Schedule O-17_Monthly '!C61)</f>
        <v>1272791</v>
      </c>
      <c r="G61" s="68"/>
      <c r="H61" s="68">
        <v>0</v>
      </c>
      <c r="I61" s="68">
        <f>SUMIFS(Proformed_Dataset[KW],Proformed_Dataset[rate_class],'Schedule O-17_Monthly '!$A$54,Proformed_Dataset[marketing_date],'Schedule O-17_Monthly '!C61)-F61</f>
        <v>61592</v>
      </c>
      <c r="J61" s="68"/>
      <c r="K61" s="68">
        <f t="shared" ref="K61:K71" si="3">SUM(F61:I61)</f>
        <v>1334383</v>
      </c>
      <c r="L61" s="68"/>
      <c r="M61" s="75"/>
      <c r="N61" s="79"/>
      <c r="O61" s="62"/>
      <c r="P61" s="62"/>
      <c r="Q61" s="62"/>
      <c r="R61" s="62"/>
    </row>
    <row r="62" spans="1:18" ht="11.25" customHeight="1" x14ac:dyDescent="0.2">
      <c r="A62" s="79">
        <v>3</v>
      </c>
      <c r="B62" s="66"/>
      <c r="C62" s="66">
        <f>+$C$14</f>
        <v>44256</v>
      </c>
      <c r="D62" s="66"/>
      <c r="E62" s="67"/>
      <c r="F62" s="68">
        <f>SUMIFS(NonProformed_Dataset[KW],NonProformed_Dataset[rate_class],$A$54,NonProformed_Dataset[marketing_date],'Schedule O-17_Monthly '!C62)</f>
        <v>1261939</v>
      </c>
      <c r="G62" s="68"/>
      <c r="H62" s="68">
        <v>0</v>
      </c>
      <c r="I62" s="68">
        <f>SUMIFS(Proformed_Dataset[KW],Proformed_Dataset[rate_class],'Schedule O-17_Monthly '!$A$54,Proformed_Dataset[marketing_date],'Schedule O-17_Monthly '!C62)-F62</f>
        <v>53320.5</v>
      </c>
      <c r="J62" s="68"/>
      <c r="K62" s="68">
        <f t="shared" si="3"/>
        <v>1315259.5</v>
      </c>
      <c r="L62" s="68"/>
      <c r="M62" s="75"/>
      <c r="N62" s="79"/>
      <c r="O62" s="62"/>
      <c r="P62" s="62"/>
      <c r="Q62" s="62"/>
      <c r="R62" s="62"/>
    </row>
    <row r="63" spans="1:18" ht="11.25" customHeight="1" x14ac:dyDescent="0.2">
      <c r="A63" s="79">
        <v>4</v>
      </c>
      <c r="B63" s="66"/>
      <c r="C63" s="66">
        <f>+$C$15</f>
        <v>44287</v>
      </c>
      <c r="D63" s="66"/>
      <c r="E63" s="67"/>
      <c r="F63" s="68">
        <f>SUMIFS(NonProformed_Dataset[KW],NonProformed_Dataset[rate_class],$A$54,NonProformed_Dataset[marketing_date],'Schedule O-17_Monthly '!C63)</f>
        <v>1307626</v>
      </c>
      <c r="G63" s="68"/>
      <c r="H63" s="68">
        <v>0</v>
      </c>
      <c r="I63" s="68">
        <f>SUMIFS(Proformed_Dataset[KW],Proformed_Dataset[rate_class],'Schedule O-17_Monthly '!$A$54,Proformed_Dataset[marketing_date],'Schedule O-17_Monthly '!C63)-F63</f>
        <v>52941.5</v>
      </c>
      <c r="J63" s="68"/>
      <c r="K63" s="68">
        <f t="shared" si="3"/>
        <v>1360567.5</v>
      </c>
      <c r="L63" s="68"/>
      <c r="M63" s="75"/>
      <c r="N63" s="79"/>
      <c r="O63" s="62"/>
      <c r="P63" s="62"/>
      <c r="Q63" s="62"/>
      <c r="R63" s="62"/>
    </row>
    <row r="64" spans="1:18" ht="11.25" customHeight="1" x14ac:dyDescent="0.2">
      <c r="A64" s="79">
        <v>5</v>
      </c>
      <c r="B64" s="66"/>
      <c r="C64" s="66">
        <f>+$C$16</f>
        <v>44317</v>
      </c>
      <c r="D64" s="66"/>
      <c r="E64" s="67"/>
      <c r="F64" s="68">
        <f>SUMIFS(NonProformed_Dataset[KW],NonProformed_Dataset[rate_class],$A$54,NonProformed_Dataset[marketing_date],'Schedule O-17_Monthly '!C64)</f>
        <v>1330658</v>
      </c>
      <c r="G64" s="68"/>
      <c r="H64" s="68">
        <v>0</v>
      </c>
      <c r="I64" s="68">
        <f>SUMIFS(Proformed_Dataset[KW],Proformed_Dataset[rate_class],'Schedule O-17_Monthly '!$A$54,Proformed_Dataset[marketing_date],'Schedule O-17_Monthly '!C64)-F64</f>
        <v>42732.5</v>
      </c>
      <c r="J64" s="68"/>
      <c r="K64" s="68">
        <f t="shared" si="3"/>
        <v>1373390.5</v>
      </c>
      <c r="L64" s="68"/>
      <c r="M64" s="75"/>
      <c r="N64" s="79"/>
      <c r="O64" s="62"/>
      <c r="P64" s="62"/>
      <c r="Q64" s="62"/>
      <c r="R64" s="62"/>
    </row>
    <row r="65" spans="1:25" ht="11.25" customHeight="1" x14ac:dyDescent="0.2">
      <c r="A65" s="79">
        <v>6</v>
      </c>
      <c r="B65" s="66"/>
      <c r="C65" s="66">
        <f>+$C$17</f>
        <v>44348</v>
      </c>
      <c r="D65" s="66"/>
      <c r="E65" s="67"/>
      <c r="F65" s="68">
        <f>SUMIFS(NonProformed_Dataset[KW],NonProformed_Dataset[rate_class],$A$54,NonProformed_Dataset[marketing_date],'Schedule O-17_Monthly '!C65)</f>
        <v>1357740</v>
      </c>
      <c r="G65" s="68"/>
      <c r="H65" s="68">
        <v>0</v>
      </c>
      <c r="I65" s="68">
        <f>SUMIFS(Proformed_Dataset[KW],Proformed_Dataset[rate_class],'Schedule O-17_Monthly '!$A$54,Proformed_Dataset[marketing_date],'Schedule O-17_Monthly '!C65)-F65</f>
        <v>40851.5</v>
      </c>
      <c r="J65" s="68"/>
      <c r="K65" s="68">
        <f t="shared" si="3"/>
        <v>1398591.5</v>
      </c>
      <c r="L65" s="68"/>
      <c r="M65" s="75"/>
      <c r="N65" s="79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</row>
    <row r="66" spans="1:25" ht="11.25" customHeight="1" x14ac:dyDescent="0.2">
      <c r="A66" s="79">
        <v>7</v>
      </c>
      <c r="B66" s="66"/>
      <c r="C66" s="66">
        <f>+$C$18</f>
        <v>44378</v>
      </c>
      <c r="D66" s="66"/>
      <c r="E66" s="67"/>
      <c r="F66" s="68">
        <f>SUMIFS(NonProformed_Dataset[KW],NonProformed_Dataset[rate_class],$A$54,NonProformed_Dataset[marketing_date],'Schedule O-17_Monthly '!C66)</f>
        <v>1360127</v>
      </c>
      <c r="G66" s="68"/>
      <c r="H66" s="68">
        <v>0</v>
      </c>
      <c r="I66" s="68">
        <f>SUMIFS(Proformed_Dataset[KW],Proformed_Dataset[rate_class],'Schedule O-17_Monthly '!$A$54,Proformed_Dataset[marketing_date],'Schedule O-17_Monthly '!C66)-F66</f>
        <v>48883.666666666744</v>
      </c>
      <c r="J66" s="68"/>
      <c r="K66" s="68">
        <f t="shared" si="3"/>
        <v>1409010.6666666667</v>
      </c>
      <c r="L66" s="68"/>
      <c r="M66" s="75"/>
      <c r="N66" s="79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</row>
    <row r="67" spans="1:25" ht="11.25" customHeight="1" x14ac:dyDescent="0.2">
      <c r="A67" s="79">
        <v>8</v>
      </c>
      <c r="B67" s="66"/>
      <c r="C67" s="66">
        <f>+$C$19</f>
        <v>44409</v>
      </c>
      <c r="D67" s="66"/>
      <c r="E67" s="67"/>
      <c r="F67" s="68">
        <f>SUMIFS(NonProformed_Dataset[KW],NonProformed_Dataset[rate_class],$A$54,NonProformed_Dataset[marketing_date],'Schedule O-17_Monthly '!C67)</f>
        <v>1347978</v>
      </c>
      <c r="G67" s="68"/>
      <c r="H67" s="68">
        <v>0</v>
      </c>
      <c r="I67" s="68">
        <f>SUMIFS(Proformed_Dataset[KW],Proformed_Dataset[rate_class],'Schedule O-17_Monthly '!$A$54,Proformed_Dataset[marketing_date],'Schedule O-17_Monthly '!C67)-F67</f>
        <v>52477.666666666744</v>
      </c>
      <c r="J67" s="68"/>
      <c r="K67" s="68">
        <f t="shared" si="3"/>
        <v>1400455.6666666667</v>
      </c>
      <c r="L67" s="68"/>
      <c r="M67" s="75"/>
      <c r="N67" s="79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</row>
    <row r="68" spans="1:25" ht="11.25" customHeight="1" x14ac:dyDescent="0.2">
      <c r="A68" s="79">
        <v>9</v>
      </c>
      <c r="B68" s="66"/>
      <c r="C68" s="66">
        <f>+$C$20</f>
        <v>44440</v>
      </c>
      <c r="D68" s="66"/>
      <c r="E68" s="67"/>
      <c r="F68" s="68">
        <f>SUMIFS(NonProformed_Dataset[KW],NonProformed_Dataset[rate_class],$A$54,NonProformed_Dataset[marketing_date],'Schedule O-17_Monthly '!C68)</f>
        <v>1369826</v>
      </c>
      <c r="G68" s="68"/>
      <c r="H68" s="68">
        <v>0</v>
      </c>
      <c r="I68" s="68">
        <f>SUMIFS(Proformed_Dataset[KW],Proformed_Dataset[rate_class],'Schedule O-17_Monthly '!$A$54,Proformed_Dataset[marketing_date],'Schedule O-17_Monthly '!C68)-F68</f>
        <v>41333.666666666744</v>
      </c>
      <c r="J68" s="68"/>
      <c r="K68" s="68">
        <f t="shared" si="3"/>
        <v>1411159.6666666667</v>
      </c>
      <c r="L68" s="68"/>
      <c r="M68" s="75"/>
      <c r="N68" s="79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</row>
    <row r="69" spans="1:25" ht="11.25" customHeight="1" x14ac:dyDescent="0.2">
      <c r="A69" s="79">
        <v>10</v>
      </c>
      <c r="B69" s="66"/>
      <c r="C69" s="66">
        <f>+$C$21</f>
        <v>44470</v>
      </c>
      <c r="D69" s="66"/>
      <c r="E69" s="67"/>
      <c r="F69" s="68">
        <f>SUMIFS(NonProformed_Dataset[KW],NonProformed_Dataset[rate_class],$A$54,NonProformed_Dataset[marketing_date],'Schedule O-17_Monthly '!C69)</f>
        <v>1377438</v>
      </c>
      <c r="G69" s="68"/>
      <c r="H69" s="68">
        <v>0</v>
      </c>
      <c r="I69" s="68">
        <f>SUMIFS(Proformed_Dataset[KW],Proformed_Dataset[rate_class],'Schedule O-17_Monthly '!$A$54,Proformed_Dataset[marketing_date],'Schedule O-17_Monthly '!C69)-F69</f>
        <v>36892</v>
      </c>
      <c r="J69" s="68"/>
      <c r="K69" s="68">
        <f t="shared" si="3"/>
        <v>1414330</v>
      </c>
      <c r="L69" s="68"/>
      <c r="M69" s="75"/>
      <c r="N69" s="79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</row>
    <row r="70" spans="1:25" ht="11.25" customHeight="1" x14ac:dyDescent="0.2">
      <c r="A70" s="79">
        <v>11</v>
      </c>
      <c r="B70" s="66"/>
      <c r="C70" s="66">
        <f>+$C$22</f>
        <v>44501</v>
      </c>
      <c r="D70" s="66"/>
      <c r="E70" s="67"/>
      <c r="F70" s="68">
        <f>SUMIFS(NonProformed_Dataset[KW],NonProformed_Dataset[rate_class],$A$54,NonProformed_Dataset[marketing_date],'Schedule O-17_Monthly '!C70)</f>
        <v>1282471</v>
      </c>
      <c r="G70" s="68"/>
      <c r="H70" s="68">
        <v>0</v>
      </c>
      <c r="I70" s="68">
        <f>SUMIFS(Proformed_Dataset[KW],Proformed_Dataset[rate_class],'Schedule O-17_Monthly '!$A$54,Proformed_Dataset[marketing_date],'Schedule O-17_Monthly '!C70)-F70</f>
        <v>94900</v>
      </c>
      <c r="J70" s="68"/>
      <c r="K70" s="68">
        <f t="shared" si="3"/>
        <v>1377371</v>
      </c>
      <c r="L70" s="68"/>
      <c r="M70" s="75"/>
      <c r="N70" s="79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</row>
    <row r="71" spans="1:25" ht="11.25" customHeight="1" thickBot="1" x14ac:dyDescent="0.25">
      <c r="A71" s="79">
        <v>12</v>
      </c>
      <c r="B71" s="66"/>
      <c r="C71" s="76">
        <f>+$C$23</f>
        <v>44531</v>
      </c>
      <c r="D71" s="66"/>
      <c r="E71" s="67"/>
      <c r="F71" s="70">
        <f>SUMIFS(NonProformed_Dataset[KW],NonProformed_Dataset[rate_class],$A$54,NonProformed_Dataset[marketing_date],'Schedule O-17_Monthly '!C71)</f>
        <v>1355037</v>
      </c>
      <c r="G71" s="71"/>
      <c r="H71" s="70">
        <v>0</v>
      </c>
      <c r="I71" s="70">
        <f>SUMIFS(Proformed_Dataset[KW],Proformed_Dataset[rate_class],'Schedule O-17_Monthly '!$A$54,Proformed_Dataset[marketing_date],'Schedule O-17_Monthly '!C71)-F71</f>
        <v>31464</v>
      </c>
      <c r="J71" s="71"/>
      <c r="K71" s="70">
        <f t="shared" si="3"/>
        <v>1386501</v>
      </c>
      <c r="L71" s="68"/>
      <c r="M71" s="75"/>
      <c r="N71" s="79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</row>
    <row r="72" spans="1:25" ht="11.25" customHeight="1" thickTop="1" x14ac:dyDescent="0.2">
      <c r="A72" s="79"/>
      <c r="B72" s="72"/>
      <c r="C72" s="72"/>
      <c r="D72" s="72"/>
      <c r="E72" s="67"/>
      <c r="F72" s="73"/>
      <c r="G72" s="67"/>
      <c r="H72" s="73"/>
      <c r="I72" s="73"/>
      <c r="J72" s="67"/>
      <c r="K72" s="73"/>
      <c r="L72" s="73"/>
      <c r="N72" s="79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</row>
    <row r="73" spans="1:25" ht="11.25" customHeight="1" x14ac:dyDescent="0.2">
      <c r="A73" s="79">
        <v>13</v>
      </c>
      <c r="B73" s="79"/>
      <c r="C73" s="79" t="s">
        <v>19</v>
      </c>
      <c r="D73" s="79"/>
      <c r="E73" s="62"/>
      <c r="F73" s="68">
        <f>SUM(F60:F71)</f>
        <v>15886375</v>
      </c>
      <c r="G73" s="68"/>
      <c r="H73" s="68">
        <f>SUM(H60:H71)</f>
        <v>0</v>
      </c>
      <c r="I73" s="68">
        <f>SUM(I60:I71)</f>
        <v>620446.00000000023</v>
      </c>
      <c r="J73" s="68"/>
      <c r="K73" s="68">
        <f>SUM(K60:K71)</f>
        <v>16506820.999999998</v>
      </c>
      <c r="L73" s="68"/>
      <c r="M73" s="68"/>
      <c r="N73" s="79"/>
      <c r="O73" s="62"/>
      <c r="P73" s="62"/>
      <c r="Q73" s="51"/>
      <c r="R73" s="51"/>
      <c r="S73" s="51"/>
      <c r="T73" s="51"/>
      <c r="U73" s="62"/>
      <c r="V73" s="51"/>
      <c r="W73" s="51"/>
      <c r="X73" s="51"/>
      <c r="Y73" s="51"/>
    </row>
    <row r="74" spans="1:25" ht="11.25" customHeight="1" x14ac:dyDescent="0.2">
      <c r="A74" s="79"/>
      <c r="B74" s="79"/>
      <c r="C74" s="79"/>
      <c r="D74" s="79"/>
      <c r="E74" s="62"/>
      <c r="F74" s="69"/>
      <c r="G74" s="62"/>
      <c r="H74" s="62"/>
      <c r="I74" s="62"/>
      <c r="J74" s="62"/>
      <c r="K74" s="51"/>
      <c r="L74" s="62"/>
      <c r="N74" s="79"/>
      <c r="O74" s="62"/>
      <c r="P74" s="62"/>
      <c r="Q74" s="62"/>
      <c r="R74" s="62"/>
      <c r="S74" s="62"/>
      <c r="T74" s="62"/>
      <c r="U74" s="62"/>
      <c r="V74" s="51"/>
      <c r="W74" s="51"/>
      <c r="X74" s="51"/>
      <c r="Y74" s="51"/>
    </row>
    <row r="75" spans="1:25" ht="12.75" x14ac:dyDescent="0.2">
      <c r="A75" s="79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58"/>
      <c r="N75" s="58"/>
      <c r="O75" s="59"/>
      <c r="P75" s="62"/>
      <c r="Q75" s="62"/>
      <c r="R75" s="62"/>
      <c r="S75" s="62"/>
      <c r="T75" s="62"/>
      <c r="U75" s="62"/>
      <c r="V75" s="51"/>
      <c r="W75" s="51"/>
      <c r="X75" s="51"/>
      <c r="Y75" s="51"/>
    </row>
    <row r="76" spans="1:25" ht="11.25" customHeight="1" x14ac:dyDescent="0.2">
      <c r="A76" s="61"/>
      <c r="B76" s="61"/>
      <c r="C76" s="61"/>
      <c r="D76" s="61"/>
      <c r="E76" s="63"/>
      <c r="F76" s="61"/>
      <c r="G76" s="63"/>
      <c r="H76" s="61"/>
      <c r="I76" s="61"/>
      <c r="J76" s="63"/>
      <c r="K76" s="61"/>
      <c r="L76" s="61"/>
      <c r="N76" s="79"/>
      <c r="O76" s="62"/>
      <c r="P76" s="62"/>
      <c r="Q76" s="62"/>
      <c r="R76" s="62"/>
      <c r="S76" s="62"/>
      <c r="T76" s="62"/>
      <c r="U76" s="62"/>
      <c r="V76" s="51"/>
      <c r="W76" s="51"/>
      <c r="X76" s="51"/>
      <c r="Y76" s="51"/>
    </row>
    <row r="77" spans="1:25" ht="11.25" customHeight="1" x14ac:dyDescent="0.2">
      <c r="A77" s="54"/>
      <c r="B77" s="61"/>
      <c r="C77" s="61"/>
      <c r="D77" s="61"/>
      <c r="E77" s="63"/>
      <c r="F77" s="61"/>
      <c r="G77" s="63"/>
      <c r="H77" s="61"/>
      <c r="I77" s="61"/>
      <c r="J77" s="63"/>
      <c r="K77" s="61"/>
      <c r="L77" s="61"/>
      <c r="N77" s="79"/>
      <c r="O77" s="62"/>
      <c r="P77" s="62"/>
      <c r="Q77" s="62"/>
      <c r="R77" s="62"/>
      <c r="S77" s="62"/>
      <c r="T77" s="62"/>
      <c r="U77" s="62"/>
      <c r="V77" s="51"/>
      <c r="W77" s="51"/>
      <c r="X77" s="51"/>
      <c r="Y77" s="51"/>
    </row>
    <row r="78" spans="1:25" ht="15" x14ac:dyDescent="0.25">
      <c r="A78" s="79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N78" s="79"/>
      <c r="O78" s="62"/>
      <c r="P78" s="62"/>
      <c r="Q78"/>
      <c r="R78"/>
      <c r="S78" s="62"/>
      <c r="T78" s="62"/>
      <c r="U78" s="62"/>
      <c r="V78" s="62"/>
      <c r="W78" s="62"/>
      <c r="X78" s="62"/>
      <c r="Y78" s="62"/>
    </row>
    <row r="79" spans="1:25" ht="15" x14ac:dyDescent="0.25">
      <c r="A79" s="79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N79" s="79"/>
      <c r="O79" s="62"/>
      <c r="P79" s="62"/>
      <c r="Q79"/>
      <c r="R79"/>
      <c r="S79" s="62"/>
      <c r="T79" s="62"/>
      <c r="U79" s="62"/>
      <c r="V79" s="62"/>
      <c r="W79" s="62"/>
      <c r="X79" s="62"/>
      <c r="Y79" s="62"/>
    </row>
    <row r="80" spans="1:25" ht="15" x14ac:dyDescent="0.25">
      <c r="A80" s="79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N80" s="79"/>
      <c r="O80" s="62"/>
      <c r="P80" s="62"/>
      <c r="Q80"/>
      <c r="R80"/>
      <c r="S80" s="62"/>
      <c r="T80" s="62"/>
      <c r="U80" s="62"/>
      <c r="V80" s="62"/>
      <c r="W80" s="62"/>
      <c r="X80" s="62"/>
      <c r="Y80" s="62"/>
    </row>
    <row r="81" spans="17:18" ht="15" x14ac:dyDescent="0.25">
      <c r="Q81"/>
      <c r="R81"/>
    </row>
    <row r="82" spans="17:18" ht="15" x14ac:dyDescent="0.25">
      <c r="Q82"/>
      <c r="R82"/>
    </row>
    <row r="83" spans="17:18" ht="15" x14ac:dyDescent="0.25">
      <c r="Q83"/>
      <c r="R83"/>
    </row>
    <row r="84" spans="17:18" ht="15" x14ac:dyDescent="0.25">
      <c r="Q84"/>
      <c r="R84"/>
    </row>
    <row r="85" spans="17:18" ht="15" x14ac:dyDescent="0.25">
      <c r="Q85"/>
      <c r="R85"/>
    </row>
    <row r="86" spans="17:18" ht="15" x14ac:dyDescent="0.25">
      <c r="Q86"/>
      <c r="R86"/>
    </row>
    <row r="87" spans="17:18" ht="15" x14ac:dyDescent="0.25">
      <c r="Q87"/>
      <c r="R87"/>
    </row>
    <row r="88" spans="17:18" ht="15" x14ac:dyDescent="0.25">
      <c r="Q88"/>
      <c r="R88"/>
    </row>
    <row r="89" spans="17:18" ht="15" x14ac:dyDescent="0.25">
      <c r="Q89"/>
      <c r="R89"/>
    </row>
  </sheetData>
  <mergeCells count="6">
    <mergeCell ref="F56:K56"/>
    <mergeCell ref="A1:K1"/>
    <mergeCell ref="A2:K2"/>
    <mergeCell ref="A3:K3"/>
    <mergeCell ref="F8:K8"/>
    <mergeCell ref="F32:K32"/>
  </mergeCells>
  <printOptions horizontalCentered="1"/>
  <pageMargins left="0.45" right="0.45" top="0.75" bottom="0.75" header="0.3" footer="0.3"/>
  <pageSetup scale="76" fitToWidth="0" orientation="portrait" blackAndWhite="1" horizontalDpi="300" verticalDpi="300" r:id="rId1"/>
  <headerFooter scaleWithDoc="0" alignWithMargins="0">
    <oddHeader>&amp;R&amp;"Arial,Regular"&amp;10Schedule O-1.2
2022 TX Rate Case
Page &amp;P of &amp;N</oddHeader>
    <oddFooter>&amp;L&amp;"Arial,Regular"&amp;10Sponsored by Crystal K. Elbe</oddFooter>
  </headerFooter>
  <rowBreaks count="1" manualBreakCount="1">
    <brk id="49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D23B0-F51C-435E-96EC-E3BA6B397070}">
  <sheetPr>
    <pageSetUpPr fitToPage="1"/>
  </sheetPr>
  <dimension ref="A1:J38"/>
  <sheetViews>
    <sheetView topLeftCell="A7" zoomScaleNormal="100" workbookViewId="0">
      <selection activeCell="K8" sqref="K8"/>
    </sheetView>
  </sheetViews>
  <sheetFormatPr defaultColWidth="7.5703125" defaultRowHeight="12.75" x14ac:dyDescent="0.25"/>
  <cols>
    <col min="1" max="1" width="4.140625" style="3" bestFit="1" customWidth="1"/>
    <col min="2" max="2" width="39" style="4" customWidth="1"/>
    <col min="3" max="3" width="13.140625" style="4" customWidth="1"/>
    <col min="4" max="4" width="10.42578125" style="4" bestFit="1" customWidth="1"/>
    <col min="5" max="5" width="14.140625" style="4" bestFit="1" customWidth="1"/>
    <col min="6" max="6" width="13.42578125" style="4" customWidth="1"/>
    <col min="7" max="7" width="7.85546875" style="4" customWidth="1"/>
    <col min="8" max="8" width="16.5703125" style="4" bestFit="1" customWidth="1"/>
    <col min="9" max="9" width="11" style="4" bestFit="1" customWidth="1"/>
    <col min="10" max="10" width="10.28515625" style="4" bestFit="1" customWidth="1"/>
    <col min="11" max="16384" width="7.5703125" style="4"/>
  </cols>
  <sheetData>
    <row r="1" spans="1:10" x14ac:dyDescent="0.25">
      <c r="G1" s="5" t="s">
        <v>23</v>
      </c>
    </row>
    <row r="2" spans="1:10" x14ac:dyDescent="0.25">
      <c r="G2" s="5" t="s">
        <v>24</v>
      </c>
    </row>
    <row r="3" spans="1:10" x14ac:dyDescent="0.25">
      <c r="G3" s="5" t="str">
        <f>"PAGE "&amp;I3&amp;" OF "&amp;+J3</f>
        <v>PAGE 1 OF 1</v>
      </c>
      <c r="I3" s="4">
        <v>1</v>
      </c>
      <c r="J3" s="4">
        <v>1</v>
      </c>
    </row>
    <row r="7" spans="1:10" x14ac:dyDescent="0.25">
      <c r="A7" s="6" t="s">
        <v>0</v>
      </c>
      <c r="B7" s="6"/>
      <c r="C7" s="6"/>
      <c r="D7" s="6"/>
      <c r="E7" s="6"/>
      <c r="F7" s="6"/>
    </row>
    <row r="8" spans="1:10" x14ac:dyDescent="0.25">
      <c r="A8" s="6" t="s">
        <v>25</v>
      </c>
      <c r="B8" s="6"/>
      <c r="C8" s="6"/>
      <c r="D8" s="6"/>
      <c r="E8" s="6"/>
      <c r="F8" s="6"/>
    </row>
    <row r="9" spans="1:10" x14ac:dyDescent="0.25">
      <c r="A9" s="6" t="s">
        <v>26</v>
      </c>
      <c r="B9" s="6"/>
      <c r="C9" s="6"/>
      <c r="D9" s="6"/>
      <c r="E9" s="6"/>
      <c r="F9" s="6"/>
    </row>
    <row r="12" spans="1:10" x14ac:dyDescent="0.25">
      <c r="C12" s="7" t="s">
        <v>27</v>
      </c>
      <c r="D12" s="7"/>
      <c r="E12" s="7"/>
      <c r="F12" s="7"/>
    </row>
    <row r="13" spans="1:10" x14ac:dyDescent="0.25">
      <c r="C13" s="8" t="s">
        <v>9</v>
      </c>
      <c r="D13" s="8" t="s">
        <v>28</v>
      </c>
      <c r="E13" s="8" t="s">
        <v>29</v>
      </c>
      <c r="F13" s="8" t="s">
        <v>19</v>
      </c>
    </row>
    <row r="14" spans="1:10" x14ac:dyDescent="0.25">
      <c r="A14" s="3" t="s">
        <v>30</v>
      </c>
      <c r="C14" s="6" t="s">
        <v>5</v>
      </c>
      <c r="D14" s="3" t="s">
        <v>31</v>
      </c>
      <c r="E14" s="3" t="s">
        <v>32</v>
      </c>
      <c r="F14" s="3" t="s">
        <v>12</v>
      </c>
    </row>
    <row r="15" spans="1:10" ht="15" x14ac:dyDescent="0.25">
      <c r="A15" s="9" t="s">
        <v>33</v>
      </c>
      <c r="B15" s="9" t="s">
        <v>34</v>
      </c>
      <c r="C15" s="9" t="s">
        <v>35</v>
      </c>
      <c r="D15" s="9" t="s">
        <v>36</v>
      </c>
      <c r="E15" s="9" t="s">
        <v>36</v>
      </c>
      <c r="F15" s="9" t="s">
        <v>35</v>
      </c>
    </row>
    <row r="16" spans="1:10" x14ac:dyDescent="0.25">
      <c r="A16" s="10" t="s">
        <v>13</v>
      </c>
      <c r="B16" s="11" t="s">
        <v>14</v>
      </c>
      <c r="C16" s="10" t="s">
        <v>37</v>
      </c>
      <c r="D16" s="11" t="s">
        <v>15</v>
      </c>
      <c r="E16" s="10" t="s">
        <v>38</v>
      </c>
      <c r="F16" s="11" t="s">
        <v>16</v>
      </c>
    </row>
    <row r="18" spans="1:10" x14ac:dyDescent="0.2">
      <c r="A18" s="12">
        <v>1</v>
      </c>
      <c r="B18" s="13" t="s">
        <v>39</v>
      </c>
      <c r="C18" s="14">
        <v>0</v>
      </c>
      <c r="D18" s="15">
        <v>0</v>
      </c>
      <c r="E18" s="15">
        <v>0</v>
      </c>
      <c r="F18" s="16">
        <v>0</v>
      </c>
    </row>
    <row r="19" spans="1:10" x14ac:dyDescent="0.2">
      <c r="A19" s="12"/>
      <c r="B19" s="13"/>
      <c r="C19" s="14"/>
      <c r="D19" s="15"/>
      <c r="E19" s="15"/>
      <c r="F19" s="16"/>
      <c r="G19" s="16"/>
      <c r="H19" s="16"/>
    </row>
    <row r="20" spans="1:10" x14ac:dyDescent="0.2">
      <c r="A20" s="12">
        <v>2</v>
      </c>
      <c r="B20" s="13" t="s">
        <v>40</v>
      </c>
      <c r="C20" s="14">
        <v>0</v>
      </c>
      <c r="D20" s="15">
        <v>0</v>
      </c>
      <c r="E20" s="15">
        <v>0</v>
      </c>
      <c r="F20" s="16">
        <v>0</v>
      </c>
      <c r="G20" s="16"/>
      <c r="H20" s="16"/>
    </row>
    <row r="21" spans="1:10" x14ac:dyDescent="0.2">
      <c r="A21" s="12"/>
      <c r="B21" s="13"/>
      <c r="C21" s="14"/>
      <c r="D21" s="15"/>
      <c r="E21" s="15"/>
      <c r="F21" s="16"/>
      <c r="G21" s="16"/>
      <c r="H21" s="16"/>
    </row>
    <row r="22" spans="1:10" x14ac:dyDescent="0.2">
      <c r="A22" s="12">
        <v>3</v>
      </c>
      <c r="B22" s="13" t="s">
        <v>3</v>
      </c>
      <c r="C22" s="14">
        <f>'Schedule O-17_Monthly '!F25</f>
        <v>11032789</v>
      </c>
      <c r="D22" s="15">
        <f>'GS KW  Yr-End Adj'!M167</f>
        <v>45280</v>
      </c>
      <c r="E22" s="17">
        <f>'Schedule O-17_Monthly '!I25</f>
        <v>-8955.7428571425844</v>
      </c>
      <c r="F22" s="16">
        <f>SUM(C22:E22)</f>
        <v>11069113.257142857</v>
      </c>
      <c r="G22" s="16"/>
      <c r="H22" s="24"/>
      <c r="I22" s="24"/>
      <c r="J22" s="14"/>
    </row>
    <row r="23" spans="1:10" x14ac:dyDescent="0.2">
      <c r="A23" s="12"/>
      <c r="B23" s="13"/>
      <c r="C23" s="14"/>
      <c r="D23" s="15"/>
      <c r="E23" s="15"/>
      <c r="F23" s="16"/>
      <c r="G23" s="16"/>
      <c r="H23" s="18"/>
    </row>
    <row r="24" spans="1:10" x14ac:dyDescent="0.2">
      <c r="A24" s="12">
        <v>4</v>
      </c>
      <c r="B24" s="13" t="s">
        <v>20</v>
      </c>
      <c r="C24" s="14">
        <f>'Schedule O-17_Monthly '!F49</f>
        <v>3008916</v>
      </c>
      <c r="D24" s="15">
        <v>0</v>
      </c>
      <c r="E24" s="17">
        <f>'Schedule O-17_Monthly '!I49</f>
        <v>-66297.550649350684</v>
      </c>
      <c r="F24" s="16">
        <f t="shared" ref="F24" si="0">SUM(C24:E24)</f>
        <v>2942618.4493506495</v>
      </c>
      <c r="G24" s="16"/>
      <c r="H24" s="18"/>
    </row>
    <row r="25" spans="1:10" x14ac:dyDescent="0.2">
      <c r="A25" s="12"/>
      <c r="B25" s="13"/>
      <c r="C25" s="14"/>
      <c r="D25" s="15"/>
      <c r="E25" s="15"/>
      <c r="F25" s="16"/>
      <c r="G25" s="16"/>
      <c r="H25" s="18"/>
    </row>
    <row r="26" spans="1:10" x14ac:dyDescent="0.2">
      <c r="A26" s="12">
        <v>5</v>
      </c>
      <c r="B26" s="19" t="s">
        <v>41</v>
      </c>
      <c r="C26" s="81">
        <f>'Schedule O-17_Monthly '!F73</f>
        <v>15886375</v>
      </c>
      <c r="D26" s="15">
        <v>0</v>
      </c>
      <c r="E26" s="82">
        <f>'Schedule O-17_Monthly '!I73</f>
        <v>620446.00000000023</v>
      </c>
      <c r="F26" s="16">
        <f>SUM(C26:E26)</f>
        <v>16506821</v>
      </c>
      <c r="G26" s="16"/>
      <c r="H26" s="24"/>
      <c r="I26" s="24"/>
      <c r="J26" s="14"/>
    </row>
    <row r="27" spans="1:10" x14ac:dyDescent="0.2">
      <c r="A27" s="12"/>
      <c r="B27" s="19"/>
      <c r="C27" s="14"/>
      <c r="D27" s="15"/>
      <c r="E27" s="15"/>
      <c r="F27" s="16"/>
      <c r="G27" s="16"/>
      <c r="H27" s="24"/>
      <c r="I27" s="24"/>
      <c r="J27" s="14"/>
    </row>
    <row r="28" spans="1:10" ht="15" x14ac:dyDescent="0.2">
      <c r="A28" s="12">
        <v>6</v>
      </c>
      <c r="B28" s="13" t="s">
        <v>42</v>
      </c>
      <c r="C28" s="20">
        <v>0</v>
      </c>
      <c r="D28" s="21">
        <v>0</v>
      </c>
      <c r="E28" s="21">
        <v>0</v>
      </c>
      <c r="F28" s="22">
        <v>0</v>
      </c>
      <c r="G28" s="16"/>
      <c r="H28" s="16"/>
    </row>
    <row r="29" spans="1:10" x14ac:dyDescent="0.2">
      <c r="A29" s="12"/>
      <c r="B29" s="13"/>
      <c r="C29" s="14"/>
      <c r="D29" s="15"/>
      <c r="E29" s="15"/>
      <c r="F29" s="16"/>
      <c r="G29" s="16"/>
      <c r="H29" s="16"/>
    </row>
    <row r="30" spans="1:10" x14ac:dyDescent="0.2">
      <c r="A30" s="12">
        <v>7</v>
      </c>
      <c r="B30" s="4" t="s">
        <v>43</v>
      </c>
      <c r="C30" s="16">
        <f>SUM(C18:C29)</f>
        <v>29928080</v>
      </c>
      <c r="D30" s="16">
        <f>SUM(D18:D29)</f>
        <v>45280</v>
      </c>
      <c r="E30" s="16">
        <f>SUM(E18:E29)</f>
        <v>545192.70649350691</v>
      </c>
      <c r="F30" s="16">
        <f>SUM(F18:F29)</f>
        <v>30518552.706493504</v>
      </c>
      <c r="G30" s="16"/>
      <c r="H30" s="16"/>
    </row>
    <row r="31" spans="1:10" x14ac:dyDescent="0.25">
      <c r="G31" s="16"/>
      <c r="H31" s="16"/>
    </row>
    <row r="32" spans="1:10" ht="11.25" customHeight="1" x14ac:dyDescent="0.25">
      <c r="G32" s="16"/>
      <c r="H32" s="16"/>
    </row>
    <row r="33" spans="1:2" x14ac:dyDescent="0.25">
      <c r="A33" s="4"/>
      <c r="B33" s="4" t="s">
        <v>44</v>
      </c>
    </row>
    <row r="34" spans="1:2" x14ac:dyDescent="0.25">
      <c r="A34" s="4"/>
      <c r="B34" s="23" t="s">
        <v>45</v>
      </c>
    </row>
    <row r="35" spans="1:2" x14ac:dyDescent="0.2">
      <c r="A35" s="4"/>
      <c r="B35" s="18"/>
    </row>
    <row r="36" spans="1:2" x14ac:dyDescent="0.25">
      <c r="A36" s="4"/>
      <c r="B36" s="23"/>
    </row>
    <row r="37" spans="1:2" x14ac:dyDescent="0.25">
      <c r="A37" s="4"/>
    </row>
    <row r="38" spans="1:2" x14ac:dyDescent="0.25">
      <c r="A38" s="4"/>
    </row>
  </sheetData>
  <printOptions horizontalCentered="1"/>
  <pageMargins left="1.25" right="0.5" top="0.5" bottom="0.5" header="0.5" footer="0.5"/>
  <pageSetup scale="43" orientation="portrait" r:id="rId1"/>
  <headerFooter>
    <oddFooter>&amp;LSponsored by Crystal K. Elbe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BBA61-8A95-47B3-B71F-217CF143A9D7}">
  <sheetPr>
    <pageSetUpPr fitToPage="1"/>
  </sheetPr>
  <dimension ref="A1:D1137"/>
  <sheetViews>
    <sheetView zoomScaleNormal="100" workbookViewId="0">
      <selection activeCell="C4" sqref="C4"/>
    </sheetView>
  </sheetViews>
  <sheetFormatPr defaultRowHeight="15" x14ac:dyDescent="0.25"/>
  <cols>
    <col min="1" max="1" width="30.85546875" bestFit="1" customWidth="1"/>
    <col min="2" max="2" width="15.140625" bestFit="1" customWidth="1"/>
    <col min="3" max="3" width="13.7109375" bestFit="1" customWidth="1"/>
    <col min="4" max="4" width="20.5703125" customWidth="1"/>
    <col min="5" max="5" width="7" bestFit="1" customWidth="1"/>
    <col min="6" max="6" width="10" bestFit="1" customWidth="1"/>
    <col min="7" max="7" width="8" bestFit="1" customWidth="1"/>
    <col min="8" max="8" width="13.140625" customWidth="1"/>
    <col min="9" max="9" width="20.5703125" bestFit="1" customWidth="1"/>
    <col min="10" max="10" width="17.85546875" bestFit="1" customWidth="1"/>
    <col min="11" max="11" width="12.7109375" bestFit="1" customWidth="1"/>
  </cols>
  <sheetData>
    <row r="1" spans="1:4" x14ac:dyDescent="0.25">
      <c r="A1" t="s">
        <v>46</v>
      </c>
      <c r="B1" t="s">
        <v>47</v>
      </c>
      <c r="C1" t="s">
        <v>48</v>
      </c>
      <c r="D1" t="s">
        <v>35</v>
      </c>
    </row>
    <row r="2" spans="1:4" x14ac:dyDescent="0.25">
      <c r="A2" s="1" t="s">
        <v>39</v>
      </c>
      <c r="B2" t="s">
        <v>49</v>
      </c>
      <c r="C2" s="2">
        <v>44228</v>
      </c>
      <c r="D2">
        <v>0</v>
      </c>
    </row>
    <row r="3" spans="1:4" x14ac:dyDescent="0.25">
      <c r="A3" s="1" t="s">
        <v>39</v>
      </c>
      <c r="B3" t="s">
        <v>49</v>
      </c>
      <c r="C3" s="2">
        <v>44256</v>
      </c>
      <c r="D3">
        <v>0</v>
      </c>
    </row>
    <row r="4" spans="1:4" x14ac:dyDescent="0.25">
      <c r="A4" s="1" t="s">
        <v>39</v>
      </c>
      <c r="B4" t="s">
        <v>49</v>
      </c>
      <c r="C4" s="2">
        <v>44287</v>
      </c>
      <c r="D4">
        <v>0</v>
      </c>
    </row>
    <row r="5" spans="1:4" x14ac:dyDescent="0.25">
      <c r="A5" s="1" t="s">
        <v>39</v>
      </c>
      <c r="B5" t="s">
        <v>49</v>
      </c>
      <c r="C5" s="2">
        <v>44317</v>
      </c>
      <c r="D5">
        <v>0</v>
      </c>
    </row>
    <row r="6" spans="1:4" x14ac:dyDescent="0.25">
      <c r="A6" s="1" t="s">
        <v>39</v>
      </c>
      <c r="B6" t="s">
        <v>49</v>
      </c>
      <c r="C6" s="2">
        <v>44348</v>
      </c>
      <c r="D6">
        <v>0</v>
      </c>
    </row>
    <row r="7" spans="1:4" x14ac:dyDescent="0.25">
      <c r="A7" s="1" t="s">
        <v>39</v>
      </c>
      <c r="B7" t="s">
        <v>49</v>
      </c>
      <c r="C7" s="2">
        <v>44378</v>
      </c>
      <c r="D7">
        <v>0</v>
      </c>
    </row>
    <row r="8" spans="1:4" x14ac:dyDescent="0.25">
      <c r="A8" s="1" t="s">
        <v>39</v>
      </c>
      <c r="B8" t="s">
        <v>49</v>
      </c>
      <c r="C8" s="2">
        <v>44409</v>
      </c>
      <c r="D8">
        <v>0</v>
      </c>
    </row>
    <row r="9" spans="1:4" x14ac:dyDescent="0.25">
      <c r="A9" s="1" t="s">
        <v>39</v>
      </c>
      <c r="B9" t="s">
        <v>49</v>
      </c>
      <c r="C9" s="2">
        <v>44440</v>
      </c>
      <c r="D9">
        <v>0</v>
      </c>
    </row>
    <row r="10" spans="1:4" x14ac:dyDescent="0.25">
      <c r="A10" s="1" t="s">
        <v>39</v>
      </c>
      <c r="B10" t="s">
        <v>49</v>
      </c>
      <c r="C10" s="2">
        <v>44470</v>
      </c>
      <c r="D10">
        <v>0</v>
      </c>
    </row>
    <row r="11" spans="1:4" x14ac:dyDescent="0.25">
      <c r="A11" s="1" t="s">
        <v>39</v>
      </c>
      <c r="B11" t="s">
        <v>49</v>
      </c>
      <c r="C11" s="2">
        <v>44501</v>
      </c>
      <c r="D11">
        <v>0</v>
      </c>
    </row>
    <row r="12" spans="1:4" x14ac:dyDescent="0.25">
      <c r="A12" s="1" t="s">
        <v>39</v>
      </c>
      <c r="B12" t="s">
        <v>49</v>
      </c>
      <c r="C12" s="2">
        <v>44531</v>
      </c>
      <c r="D12">
        <v>0</v>
      </c>
    </row>
    <row r="13" spans="1:4" x14ac:dyDescent="0.25">
      <c r="A13" s="1" t="s">
        <v>39</v>
      </c>
      <c r="B13" t="s">
        <v>49</v>
      </c>
      <c r="C13" s="2">
        <v>44197</v>
      </c>
      <c r="D13">
        <v>0</v>
      </c>
    </row>
    <row r="14" spans="1:4" x14ac:dyDescent="0.25">
      <c r="A14" s="1" t="s">
        <v>39</v>
      </c>
      <c r="B14" t="s">
        <v>50</v>
      </c>
      <c r="C14" s="2">
        <v>44197</v>
      </c>
      <c r="D14">
        <v>0</v>
      </c>
    </row>
    <row r="15" spans="1:4" x14ac:dyDescent="0.25">
      <c r="A15" s="1" t="s">
        <v>39</v>
      </c>
      <c r="B15" t="s">
        <v>50</v>
      </c>
      <c r="C15" s="2">
        <v>44228</v>
      </c>
      <c r="D15">
        <v>0</v>
      </c>
    </row>
    <row r="16" spans="1:4" x14ac:dyDescent="0.25">
      <c r="A16" s="1" t="s">
        <v>39</v>
      </c>
      <c r="B16" t="s">
        <v>50</v>
      </c>
      <c r="C16" s="2">
        <v>44256</v>
      </c>
      <c r="D16">
        <v>0</v>
      </c>
    </row>
    <row r="17" spans="1:4" x14ac:dyDescent="0.25">
      <c r="A17" s="1" t="s">
        <v>39</v>
      </c>
      <c r="B17" t="s">
        <v>50</v>
      </c>
      <c r="C17" s="2">
        <v>44287</v>
      </c>
      <c r="D17">
        <v>0</v>
      </c>
    </row>
    <row r="18" spans="1:4" x14ac:dyDescent="0.25">
      <c r="A18" s="1" t="s">
        <v>39</v>
      </c>
      <c r="B18" t="s">
        <v>50</v>
      </c>
      <c r="C18" s="2">
        <v>44317</v>
      </c>
      <c r="D18">
        <v>0</v>
      </c>
    </row>
    <row r="19" spans="1:4" x14ac:dyDescent="0.25">
      <c r="A19" s="1" t="s">
        <v>39</v>
      </c>
      <c r="B19" t="s">
        <v>50</v>
      </c>
      <c r="C19" s="2">
        <v>44470</v>
      </c>
      <c r="D19">
        <v>0</v>
      </c>
    </row>
    <row r="20" spans="1:4" x14ac:dyDescent="0.25">
      <c r="A20" s="1" t="s">
        <v>39</v>
      </c>
      <c r="B20" t="s">
        <v>50</v>
      </c>
      <c r="C20" s="2">
        <v>44501</v>
      </c>
      <c r="D20">
        <v>0</v>
      </c>
    </row>
    <row r="21" spans="1:4" x14ac:dyDescent="0.25">
      <c r="A21" s="1" t="s">
        <v>39</v>
      </c>
      <c r="B21" t="s">
        <v>50</v>
      </c>
      <c r="C21" s="2">
        <v>44531</v>
      </c>
      <c r="D21">
        <v>0</v>
      </c>
    </row>
    <row r="22" spans="1:4" x14ac:dyDescent="0.25">
      <c r="A22" s="1" t="s">
        <v>39</v>
      </c>
      <c r="B22" t="s">
        <v>50</v>
      </c>
      <c r="C22" s="2">
        <v>44348</v>
      </c>
      <c r="D22">
        <v>0</v>
      </c>
    </row>
    <row r="23" spans="1:4" x14ac:dyDescent="0.25">
      <c r="A23" s="1" t="s">
        <v>39</v>
      </c>
      <c r="B23" t="s">
        <v>50</v>
      </c>
      <c r="C23" s="2">
        <v>44378</v>
      </c>
      <c r="D23">
        <v>0</v>
      </c>
    </row>
    <row r="24" spans="1:4" x14ac:dyDescent="0.25">
      <c r="A24" s="1" t="s">
        <v>39</v>
      </c>
      <c r="B24" t="s">
        <v>50</v>
      </c>
      <c r="C24" s="2">
        <v>44409</v>
      </c>
      <c r="D24">
        <v>0</v>
      </c>
    </row>
    <row r="25" spans="1:4" x14ac:dyDescent="0.25">
      <c r="A25" s="1" t="s">
        <v>39</v>
      </c>
      <c r="B25" t="s">
        <v>50</v>
      </c>
      <c r="C25" s="2">
        <v>44440</v>
      </c>
      <c r="D25">
        <v>0</v>
      </c>
    </row>
    <row r="26" spans="1:4" x14ac:dyDescent="0.25">
      <c r="A26" s="1" t="s">
        <v>39</v>
      </c>
      <c r="B26" t="s">
        <v>51</v>
      </c>
      <c r="C26" s="2">
        <v>44378</v>
      </c>
      <c r="D26">
        <v>0</v>
      </c>
    </row>
    <row r="27" spans="1:4" x14ac:dyDescent="0.25">
      <c r="A27" s="1" t="s">
        <v>39</v>
      </c>
      <c r="B27" t="s">
        <v>51</v>
      </c>
      <c r="C27" s="2">
        <v>44348</v>
      </c>
      <c r="D27">
        <v>0</v>
      </c>
    </row>
    <row r="28" spans="1:4" x14ac:dyDescent="0.25">
      <c r="A28" s="1" t="s">
        <v>39</v>
      </c>
      <c r="B28" t="s">
        <v>51</v>
      </c>
      <c r="C28" s="2">
        <v>44409</v>
      </c>
      <c r="D28">
        <v>0</v>
      </c>
    </row>
    <row r="29" spans="1:4" x14ac:dyDescent="0.25">
      <c r="A29" s="1" t="s">
        <v>39</v>
      </c>
      <c r="B29" t="s">
        <v>51</v>
      </c>
      <c r="C29" s="2">
        <v>44440</v>
      </c>
      <c r="D29">
        <v>0</v>
      </c>
    </row>
    <row r="30" spans="1:4" x14ac:dyDescent="0.25">
      <c r="A30" s="1" t="s">
        <v>39</v>
      </c>
      <c r="B30" t="s">
        <v>51</v>
      </c>
      <c r="C30" s="2">
        <v>44470</v>
      </c>
      <c r="D30">
        <v>0</v>
      </c>
    </row>
    <row r="31" spans="1:4" x14ac:dyDescent="0.25">
      <c r="A31" s="1" t="s">
        <v>39</v>
      </c>
      <c r="B31" t="s">
        <v>51</v>
      </c>
      <c r="C31" s="2">
        <v>44501</v>
      </c>
      <c r="D31">
        <v>0</v>
      </c>
    </row>
    <row r="32" spans="1:4" x14ac:dyDescent="0.25">
      <c r="A32" s="1" t="s">
        <v>39</v>
      </c>
      <c r="B32" t="s">
        <v>51</v>
      </c>
      <c r="C32" s="2">
        <v>44531</v>
      </c>
      <c r="D32">
        <v>0</v>
      </c>
    </row>
    <row r="33" spans="1:4" x14ac:dyDescent="0.25">
      <c r="A33" s="1" t="s">
        <v>42</v>
      </c>
      <c r="B33" t="s">
        <v>52</v>
      </c>
      <c r="C33" s="2">
        <v>44197</v>
      </c>
      <c r="D33">
        <v>0</v>
      </c>
    </row>
    <row r="34" spans="1:4" x14ac:dyDescent="0.25">
      <c r="A34" s="1" t="s">
        <v>42</v>
      </c>
      <c r="B34" t="s">
        <v>52</v>
      </c>
      <c r="C34" s="2">
        <v>44228</v>
      </c>
      <c r="D34">
        <v>0</v>
      </c>
    </row>
    <row r="35" spans="1:4" x14ac:dyDescent="0.25">
      <c r="A35" s="1" t="s">
        <v>42</v>
      </c>
      <c r="B35" t="s">
        <v>52</v>
      </c>
      <c r="C35" s="2">
        <v>44256</v>
      </c>
      <c r="D35">
        <v>0</v>
      </c>
    </row>
    <row r="36" spans="1:4" x14ac:dyDescent="0.25">
      <c r="A36" s="1" t="s">
        <v>42</v>
      </c>
      <c r="B36" t="s">
        <v>52</v>
      </c>
      <c r="C36" s="2">
        <v>44287</v>
      </c>
      <c r="D36">
        <v>0</v>
      </c>
    </row>
    <row r="37" spans="1:4" x14ac:dyDescent="0.25">
      <c r="A37" s="1" t="s">
        <v>42</v>
      </c>
      <c r="B37" t="s">
        <v>52</v>
      </c>
      <c r="C37" s="2">
        <v>44317</v>
      </c>
      <c r="D37">
        <v>0</v>
      </c>
    </row>
    <row r="38" spans="1:4" x14ac:dyDescent="0.25">
      <c r="A38" s="1" t="s">
        <v>42</v>
      </c>
      <c r="B38" t="s">
        <v>52</v>
      </c>
      <c r="C38" s="2">
        <v>44348</v>
      </c>
      <c r="D38">
        <v>0</v>
      </c>
    </row>
    <row r="39" spans="1:4" x14ac:dyDescent="0.25">
      <c r="A39" s="1" t="s">
        <v>42</v>
      </c>
      <c r="B39" t="s">
        <v>52</v>
      </c>
      <c r="C39" s="2">
        <v>44378</v>
      </c>
      <c r="D39">
        <v>0</v>
      </c>
    </row>
    <row r="40" spans="1:4" x14ac:dyDescent="0.25">
      <c r="A40" s="1" t="s">
        <v>42</v>
      </c>
      <c r="B40" t="s">
        <v>52</v>
      </c>
      <c r="C40" s="2">
        <v>44409</v>
      </c>
      <c r="D40">
        <v>0</v>
      </c>
    </row>
    <row r="41" spans="1:4" x14ac:dyDescent="0.25">
      <c r="A41" s="1" t="s">
        <v>42</v>
      </c>
      <c r="B41" t="s">
        <v>52</v>
      </c>
      <c r="C41" s="2">
        <v>44440</v>
      </c>
      <c r="D41">
        <v>0</v>
      </c>
    </row>
    <row r="42" spans="1:4" x14ac:dyDescent="0.25">
      <c r="A42" s="1" t="s">
        <v>42</v>
      </c>
      <c r="B42" t="s">
        <v>52</v>
      </c>
      <c r="C42" s="2">
        <v>44470</v>
      </c>
      <c r="D42">
        <v>0</v>
      </c>
    </row>
    <row r="43" spans="1:4" x14ac:dyDescent="0.25">
      <c r="A43" s="1" t="s">
        <v>42</v>
      </c>
      <c r="B43" t="s">
        <v>52</v>
      </c>
      <c r="C43" s="2">
        <v>44501</v>
      </c>
      <c r="D43">
        <v>0</v>
      </c>
    </row>
    <row r="44" spans="1:4" x14ac:dyDescent="0.25">
      <c r="A44" s="1" t="s">
        <v>42</v>
      </c>
      <c r="B44" t="s">
        <v>52</v>
      </c>
      <c r="C44" s="2">
        <v>44531</v>
      </c>
      <c r="D44">
        <v>0</v>
      </c>
    </row>
    <row r="45" spans="1:4" x14ac:dyDescent="0.25">
      <c r="A45" s="1" t="s">
        <v>42</v>
      </c>
      <c r="B45" t="s">
        <v>53</v>
      </c>
      <c r="C45" s="2">
        <v>44197</v>
      </c>
      <c r="D45">
        <v>0</v>
      </c>
    </row>
    <row r="46" spans="1:4" x14ac:dyDescent="0.25">
      <c r="A46" s="1" t="s">
        <v>42</v>
      </c>
      <c r="B46" t="s">
        <v>53</v>
      </c>
      <c r="C46" s="2">
        <v>44228</v>
      </c>
      <c r="D46">
        <v>0</v>
      </c>
    </row>
    <row r="47" spans="1:4" x14ac:dyDescent="0.25">
      <c r="A47" s="1" t="s">
        <v>42</v>
      </c>
      <c r="B47" t="s">
        <v>53</v>
      </c>
      <c r="C47" s="2">
        <v>44256</v>
      </c>
      <c r="D47">
        <v>0</v>
      </c>
    </row>
    <row r="48" spans="1:4" x14ac:dyDescent="0.25">
      <c r="A48" s="1" t="s">
        <v>42</v>
      </c>
      <c r="B48" t="s">
        <v>53</v>
      </c>
      <c r="C48" s="2">
        <v>44287</v>
      </c>
      <c r="D48">
        <v>0</v>
      </c>
    </row>
    <row r="49" spans="1:4" x14ac:dyDescent="0.25">
      <c r="A49" s="1" t="s">
        <v>42</v>
      </c>
      <c r="B49" t="s">
        <v>53</v>
      </c>
      <c r="C49" s="2">
        <v>44317</v>
      </c>
      <c r="D49">
        <v>0</v>
      </c>
    </row>
    <row r="50" spans="1:4" x14ac:dyDescent="0.25">
      <c r="A50" s="1" t="s">
        <v>42</v>
      </c>
      <c r="B50" t="s">
        <v>53</v>
      </c>
      <c r="C50" s="2">
        <v>44348</v>
      </c>
      <c r="D50">
        <v>0</v>
      </c>
    </row>
    <row r="51" spans="1:4" x14ac:dyDescent="0.25">
      <c r="A51" s="1" t="s">
        <v>42</v>
      </c>
      <c r="B51" t="s">
        <v>53</v>
      </c>
      <c r="C51" s="2">
        <v>44378</v>
      </c>
      <c r="D51">
        <v>0</v>
      </c>
    </row>
    <row r="52" spans="1:4" x14ac:dyDescent="0.25">
      <c r="A52" s="1" t="s">
        <v>42</v>
      </c>
      <c r="B52" t="s">
        <v>53</v>
      </c>
      <c r="C52" s="2">
        <v>44409</v>
      </c>
      <c r="D52">
        <v>0</v>
      </c>
    </row>
    <row r="53" spans="1:4" x14ac:dyDescent="0.25">
      <c r="A53" s="1" t="s">
        <v>42</v>
      </c>
      <c r="B53" t="s">
        <v>53</v>
      </c>
      <c r="C53" s="2">
        <v>44440</v>
      </c>
      <c r="D53">
        <v>0</v>
      </c>
    </row>
    <row r="54" spans="1:4" x14ac:dyDescent="0.25">
      <c r="A54" s="1" t="s">
        <v>42</v>
      </c>
      <c r="B54" t="s">
        <v>53</v>
      </c>
      <c r="C54" s="2">
        <v>44470</v>
      </c>
      <c r="D54">
        <v>0</v>
      </c>
    </row>
    <row r="55" spans="1:4" x14ac:dyDescent="0.25">
      <c r="A55" s="1" t="s">
        <v>42</v>
      </c>
      <c r="B55" t="s">
        <v>53</v>
      </c>
      <c r="C55" s="2">
        <v>44501</v>
      </c>
      <c r="D55">
        <v>0</v>
      </c>
    </row>
    <row r="56" spans="1:4" x14ac:dyDescent="0.25">
      <c r="A56" s="1" t="s">
        <v>42</v>
      </c>
      <c r="B56" t="s">
        <v>53</v>
      </c>
      <c r="C56" s="2">
        <v>44531</v>
      </c>
      <c r="D56">
        <v>0</v>
      </c>
    </row>
    <row r="57" spans="1:4" x14ac:dyDescent="0.25">
      <c r="A57" s="1" t="s">
        <v>42</v>
      </c>
      <c r="B57" t="s">
        <v>54</v>
      </c>
      <c r="C57" s="2">
        <v>44197</v>
      </c>
      <c r="D57">
        <v>0</v>
      </c>
    </row>
    <row r="58" spans="1:4" x14ac:dyDescent="0.25">
      <c r="A58" s="1" t="s">
        <v>42</v>
      </c>
      <c r="B58" t="s">
        <v>54</v>
      </c>
      <c r="C58" s="2">
        <v>44228</v>
      </c>
      <c r="D58">
        <v>0</v>
      </c>
    </row>
    <row r="59" spans="1:4" x14ac:dyDescent="0.25">
      <c r="A59" s="1" t="s">
        <v>42</v>
      </c>
      <c r="B59" t="s">
        <v>54</v>
      </c>
      <c r="C59" s="2">
        <v>44256</v>
      </c>
      <c r="D59">
        <v>0</v>
      </c>
    </row>
    <row r="60" spans="1:4" x14ac:dyDescent="0.25">
      <c r="A60" s="1" t="s">
        <v>42</v>
      </c>
      <c r="B60" t="s">
        <v>54</v>
      </c>
      <c r="C60" s="2">
        <v>44287</v>
      </c>
      <c r="D60">
        <v>0</v>
      </c>
    </row>
    <row r="61" spans="1:4" x14ac:dyDescent="0.25">
      <c r="A61" s="1" t="s">
        <v>42</v>
      </c>
      <c r="B61" t="s">
        <v>54</v>
      </c>
      <c r="C61" s="2">
        <v>44317</v>
      </c>
      <c r="D61">
        <v>0</v>
      </c>
    </row>
    <row r="62" spans="1:4" x14ac:dyDescent="0.25">
      <c r="A62" s="1" t="s">
        <v>42</v>
      </c>
      <c r="B62" t="s">
        <v>54</v>
      </c>
      <c r="C62" s="2">
        <v>44348</v>
      </c>
      <c r="D62">
        <v>0</v>
      </c>
    </row>
    <row r="63" spans="1:4" x14ac:dyDescent="0.25">
      <c r="A63" s="1" t="s">
        <v>42</v>
      </c>
      <c r="B63" t="s">
        <v>54</v>
      </c>
      <c r="C63" s="2">
        <v>44378</v>
      </c>
      <c r="D63">
        <v>0</v>
      </c>
    </row>
    <row r="64" spans="1:4" x14ac:dyDescent="0.25">
      <c r="A64" s="1" t="s">
        <v>42</v>
      </c>
      <c r="B64" t="s">
        <v>54</v>
      </c>
      <c r="C64" s="2">
        <v>44409</v>
      </c>
      <c r="D64">
        <v>0</v>
      </c>
    </row>
    <row r="65" spans="1:4" x14ac:dyDescent="0.25">
      <c r="A65" s="1" t="s">
        <v>42</v>
      </c>
      <c r="B65" t="s">
        <v>54</v>
      </c>
      <c r="C65" s="2">
        <v>44440</v>
      </c>
      <c r="D65">
        <v>0</v>
      </c>
    </row>
    <row r="66" spans="1:4" x14ac:dyDescent="0.25">
      <c r="A66" s="1" t="s">
        <v>42</v>
      </c>
      <c r="B66" t="s">
        <v>54</v>
      </c>
      <c r="C66" s="2">
        <v>44470</v>
      </c>
      <c r="D66">
        <v>0</v>
      </c>
    </row>
    <row r="67" spans="1:4" x14ac:dyDescent="0.25">
      <c r="A67" s="1" t="s">
        <v>42</v>
      </c>
      <c r="B67" t="s">
        <v>54</v>
      </c>
      <c r="C67" s="2">
        <v>44501</v>
      </c>
      <c r="D67">
        <v>0</v>
      </c>
    </row>
    <row r="68" spans="1:4" x14ac:dyDescent="0.25">
      <c r="A68" s="1" t="s">
        <v>42</v>
      </c>
      <c r="B68" t="s">
        <v>54</v>
      </c>
      <c r="C68" s="2">
        <v>44531</v>
      </c>
      <c r="D68">
        <v>0</v>
      </c>
    </row>
    <row r="69" spans="1:4" x14ac:dyDescent="0.25">
      <c r="A69" s="1" t="s">
        <v>42</v>
      </c>
      <c r="B69" t="s">
        <v>55</v>
      </c>
      <c r="C69" s="2">
        <v>44440</v>
      </c>
      <c r="D69">
        <v>0</v>
      </c>
    </row>
    <row r="70" spans="1:4" x14ac:dyDescent="0.25">
      <c r="A70" s="1" t="s">
        <v>42</v>
      </c>
      <c r="B70" t="s">
        <v>55</v>
      </c>
      <c r="C70" s="2">
        <v>44470</v>
      </c>
      <c r="D70">
        <v>0</v>
      </c>
    </row>
    <row r="71" spans="1:4" x14ac:dyDescent="0.25">
      <c r="A71" s="1" t="s">
        <v>42</v>
      </c>
      <c r="B71" t="s">
        <v>55</v>
      </c>
      <c r="C71" s="2">
        <v>44197</v>
      </c>
      <c r="D71">
        <v>0</v>
      </c>
    </row>
    <row r="72" spans="1:4" x14ac:dyDescent="0.25">
      <c r="A72" s="1" t="s">
        <v>42</v>
      </c>
      <c r="B72" t="s">
        <v>55</v>
      </c>
      <c r="C72" s="2">
        <v>44228</v>
      </c>
      <c r="D72">
        <v>0</v>
      </c>
    </row>
    <row r="73" spans="1:4" x14ac:dyDescent="0.25">
      <c r="A73" s="1" t="s">
        <v>42</v>
      </c>
      <c r="B73" t="s">
        <v>55</v>
      </c>
      <c r="C73" s="2">
        <v>44256</v>
      </c>
      <c r="D73">
        <v>0</v>
      </c>
    </row>
    <row r="74" spans="1:4" x14ac:dyDescent="0.25">
      <c r="A74" s="1" t="s">
        <v>42</v>
      </c>
      <c r="B74" t="s">
        <v>55</v>
      </c>
      <c r="C74" s="2">
        <v>44287</v>
      </c>
      <c r="D74">
        <v>0</v>
      </c>
    </row>
    <row r="75" spans="1:4" x14ac:dyDescent="0.25">
      <c r="A75" s="1" t="s">
        <v>42</v>
      </c>
      <c r="B75" t="s">
        <v>55</v>
      </c>
      <c r="C75" s="2">
        <v>44317</v>
      </c>
      <c r="D75">
        <v>0</v>
      </c>
    </row>
    <row r="76" spans="1:4" x14ac:dyDescent="0.25">
      <c r="A76" s="1" t="s">
        <v>42</v>
      </c>
      <c r="B76" t="s">
        <v>55</v>
      </c>
      <c r="C76" s="2">
        <v>44348</v>
      </c>
      <c r="D76">
        <v>0</v>
      </c>
    </row>
    <row r="77" spans="1:4" x14ac:dyDescent="0.25">
      <c r="A77" s="1" t="s">
        <v>42</v>
      </c>
      <c r="B77" t="s">
        <v>55</v>
      </c>
      <c r="C77" s="2">
        <v>44378</v>
      </c>
      <c r="D77">
        <v>0</v>
      </c>
    </row>
    <row r="78" spans="1:4" x14ac:dyDescent="0.25">
      <c r="A78" s="1" t="s">
        <v>42</v>
      </c>
      <c r="B78" t="s">
        <v>55</v>
      </c>
      <c r="C78" s="2">
        <v>44409</v>
      </c>
      <c r="D78">
        <v>0</v>
      </c>
    </row>
    <row r="79" spans="1:4" x14ac:dyDescent="0.25">
      <c r="A79" s="1" t="s">
        <v>42</v>
      </c>
      <c r="B79" t="s">
        <v>55</v>
      </c>
      <c r="C79" s="2">
        <v>44501</v>
      </c>
      <c r="D79">
        <v>0</v>
      </c>
    </row>
    <row r="80" spans="1:4" x14ac:dyDescent="0.25">
      <c r="A80" s="1" t="s">
        <v>42</v>
      </c>
      <c r="B80" t="s">
        <v>56</v>
      </c>
      <c r="C80" s="2">
        <v>44197</v>
      </c>
      <c r="D80">
        <v>0</v>
      </c>
    </row>
    <row r="81" spans="1:4" x14ac:dyDescent="0.25">
      <c r="A81" s="1" t="s">
        <v>42</v>
      </c>
      <c r="B81" t="s">
        <v>56</v>
      </c>
      <c r="C81" s="2">
        <v>44228</v>
      </c>
      <c r="D81">
        <v>0</v>
      </c>
    </row>
    <row r="82" spans="1:4" x14ac:dyDescent="0.25">
      <c r="A82" s="1" t="s">
        <v>42</v>
      </c>
      <c r="B82" t="s">
        <v>55</v>
      </c>
      <c r="C82" s="2">
        <v>44531</v>
      </c>
      <c r="D82">
        <v>0</v>
      </c>
    </row>
    <row r="83" spans="1:4" x14ac:dyDescent="0.25">
      <c r="A83" s="1" t="s">
        <v>42</v>
      </c>
      <c r="B83" t="s">
        <v>56</v>
      </c>
      <c r="C83" s="2">
        <v>44470</v>
      </c>
      <c r="D83">
        <v>0</v>
      </c>
    </row>
    <row r="84" spans="1:4" x14ac:dyDescent="0.25">
      <c r="A84" s="1" t="s">
        <v>42</v>
      </c>
      <c r="B84" t="s">
        <v>56</v>
      </c>
      <c r="C84" s="2">
        <v>44348</v>
      </c>
      <c r="D84">
        <v>0</v>
      </c>
    </row>
    <row r="85" spans="1:4" x14ac:dyDescent="0.25">
      <c r="A85" s="1" t="s">
        <v>42</v>
      </c>
      <c r="B85" t="s">
        <v>56</v>
      </c>
      <c r="C85" s="2">
        <v>44409</v>
      </c>
      <c r="D85">
        <v>0</v>
      </c>
    </row>
    <row r="86" spans="1:4" x14ac:dyDescent="0.25">
      <c r="A86" s="1" t="s">
        <v>42</v>
      </c>
      <c r="B86" t="s">
        <v>52</v>
      </c>
      <c r="C86" s="2">
        <v>44197</v>
      </c>
      <c r="D86">
        <v>0</v>
      </c>
    </row>
    <row r="87" spans="1:4" x14ac:dyDescent="0.25">
      <c r="A87" s="1" t="s">
        <v>42</v>
      </c>
      <c r="B87" t="s">
        <v>52</v>
      </c>
      <c r="C87" s="2">
        <v>44228</v>
      </c>
      <c r="D87">
        <v>0</v>
      </c>
    </row>
    <row r="88" spans="1:4" x14ac:dyDescent="0.25">
      <c r="A88" s="1" t="s">
        <v>42</v>
      </c>
      <c r="B88" t="s">
        <v>52</v>
      </c>
      <c r="C88" s="2">
        <v>44256</v>
      </c>
      <c r="D88">
        <v>0</v>
      </c>
    </row>
    <row r="89" spans="1:4" x14ac:dyDescent="0.25">
      <c r="A89" s="1" t="s">
        <v>42</v>
      </c>
      <c r="B89" t="s">
        <v>52</v>
      </c>
      <c r="C89" s="2">
        <v>44287</v>
      </c>
      <c r="D89">
        <v>0</v>
      </c>
    </row>
    <row r="90" spans="1:4" x14ac:dyDescent="0.25">
      <c r="A90" s="1" t="s">
        <v>42</v>
      </c>
      <c r="B90" t="s">
        <v>52</v>
      </c>
      <c r="C90" s="2">
        <v>44317</v>
      </c>
      <c r="D90">
        <v>0</v>
      </c>
    </row>
    <row r="91" spans="1:4" x14ac:dyDescent="0.25">
      <c r="A91" s="1" t="s">
        <v>42</v>
      </c>
      <c r="B91" t="s">
        <v>52</v>
      </c>
      <c r="C91" s="2">
        <v>44348</v>
      </c>
      <c r="D91">
        <v>0</v>
      </c>
    </row>
    <row r="92" spans="1:4" x14ac:dyDescent="0.25">
      <c r="A92" s="1" t="s">
        <v>42</v>
      </c>
      <c r="B92" t="s">
        <v>52</v>
      </c>
      <c r="C92" s="2">
        <v>44378</v>
      </c>
      <c r="D92">
        <v>0</v>
      </c>
    </row>
    <row r="93" spans="1:4" x14ac:dyDescent="0.25">
      <c r="A93" s="1" t="s">
        <v>42</v>
      </c>
      <c r="B93" t="s">
        <v>52</v>
      </c>
      <c r="C93" s="2">
        <v>44409</v>
      </c>
      <c r="D93">
        <v>0</v>
      </c>
    </row>
    <row r="94" spans="1:4" x14ac:dyDescent="0.25">
      <c r="A94" s="1" t="s">
        <v>42</v>
      </c>
      <c r="B94" t="s">
        <v>52</v>
      </c>
      <c r="C94" s="2">
        <v>44440</v>
      </c>
      <c r="D94">
        <v>0</v>
      </c>
    </row>
    <row r="95" spans="1:4" x14ac:dyDescent="0.25">
      <c r="A95" s="1" t="s">
        <v>42</v>
      </c>
      <c r="B95" t="s">
        <v>52</v>
      </c>
      <c r="C95" s="2">
        <v>44470</v>
      </c>
      <c r="D95">
        <v>0</v>
      </c>
    </row>
    <row r="96" spans="1:4" x14ac:dyDescent="0.25">
      <c r="A96" s="1" t="s">
        <v>42</v>
      </c>
      <c r="B96" t="s">
        <v>52</v>
      </c>
      <c r="C96" s="2">
        <v>44501</v>
      </c>
      <c r="D96">
        <v>0</v>
      </c>
    </row>
    <row r="97" spans="1:4" x14ac:dyDescent="0.25">
      <c r="A97" s="1" t="s">
        <v>42</v>
      </c>
      <c r="B97" t="s">
        <v>52</v>
      </c>
      <c r="C97" s="2">
        <v>44531</v>
      </c>
      <c r="D97">
        <v>0</v>
      </c>
    </row>
    <row r="98" spans="1:4" x14ac:dyDescent="0.25">
      <c r="A98" s="1" t="s">
        <v>42</v>
      </c>
      <c r="B98" t="s">
        <v>57</v>
      </c>
      <c r="C98" s="2">
        <v>44197</v>
      </c>
      <c r="D98">
        <v>0</v>
      </c>
    </row>
    <row r="99" spans="1:4" x14ac:dyDescent="0.25">
      <c r="A99" s="1" t="s">
        <v>42</v>
      </c>
      <c r="B99" t="s">
        <v>57</v>
      </c>
      <c r="C99" s="2">
        <v>44228</v>
      </c>
      <c r="D99">
        <v>0</v>
      </c>
    </row>
    <row r="100" spans="1:4" x14ac:dyDescent="0.25">
      <c r="A100" s="1" t="s">
        <v>42</v>
      </c>
      <c r="B100" t="s">
        <v>57</v>
      </c>
      <c r="C100" s="2">
        <v>44256</v>
      </c>
      <c r="D100">
        <v>0</v>
      </c>
    </row>
    <row r="101" spans="1:4" x14ac:dyDescent="0.25">
      <c r="A101" s="1" t="s">
        <v>42</v>
      </c>
      <c r="B101" t="s">
        <v>57</v>
      </c>
      <c r="C101" s="2">
        <v>44287</v>
      </c>
      <c r="D101">
        <v>0</v>
      </c>
    </row>
    <row r="102" spans="1:4" x14ac:dyDescent="0.25">
      <c r="A102" s="1" t="s">
        <v>42</v>
      </c>
      <c r="B102" t="s">
        <v>57</v>
      </c>
      <c r="C102" s="2">
        <v>44317</v>
      </c>
      <c r="D102">
        <v>0</v>
      </c>
    </row>
    <row r="103" spans="1:4" x14ac:dyDescent="0.25">
      <c r="A103" s="1" t="s">
        <v>42</v>
      </c>
      <c r="B103" t="s">
        <v>57</v>
      </c>
      <c r="C103" s="2">
        <v>44348</v>
      </c>
      <c r="D103">
        <v>0</v>
      </c>
    </row>
    <row r="104" spans="1:4" x14ac:dyDescent="0.25">
      <c r="A104" s="1" t="s">
        <v>42</v>
      </c>
      <c r="B104" t="s">
        <v>57</v>
      </c>
      <c r="C104" s="2">
        <v>44378</v>
      </c>
      <c r="D104">
        <v>0</v>
      </c>
    </row>
    <row r="105" spans="1:4" x14ac:dyDescent="0.25">
      <c r="A105" s="1" t="s">
        <v>42</v>
      </c>
      <c r="B105" t="s">
        <v>57</v>
      </c>
      <c r="C105" s="2">
        <v>44409</v>
      </c>
      <c r="D105">
        <v>0</v>
      </c>
    </row>
    <row r="106" spans="1:4" x14ac:dyDescent="0.25">
      <c r="A106" s="1" t="s">
        <v>42</v>
      </c>
      <c r="B106" t="s">
        <v>57</v>
      </c>
      <c r="C106" s="2">
        <v>44440</v>
      </c>
      <c r="D106">
        <v>0</v>
      </c>
    </row>
    <row r="107" spans="1:4" x14ac:dyDescent="0.25">
      <c r="A107" s="1" t="s">
        <v>42</v>
      </c>
      <c r="B107" t="s">
        <v>57</v>
      </c>
      <c r="C107" s="2">
        <v>44470</v>
      </c>
      <c r="D107">
        <v>0</v>
      </c>
    </row>
    <row r="108" spans="1:4" x14ac:dyDescent="0.25">
      <c r="A108" s="1" t="s">
        <v>42</v>
      </c>
      <c r="B108" t="s">
        <v>57</v>
      </c>
      <c r="C108" s="2">
        <v>44501</v>
      </c>
      <c r="D108">
        <v>0</v>
      </c>
    </row>
    <row r="109" spans="1:4" x14ac:dyDescent="0.25">
      <c r="A109" s="1" t="s">
        <v>42</v>
      </c>
      <c r="B109" t="s">
        <v>57</v>
      </c>
      <c r="C109" s="2">
        <v>44531</v>
      </c>
      <c r="D109">
        <v>0</v>
      </c>
    </row>
    <row r="110" spans="1:4" x14ac:dyDescent="0.25">
      <c r="A110" s="1" t="s">
        <v>42</v>
      </c>
      <c r="B110" t="s">
        <v>58</v>
      </c>
      <c r="C110" s="2">
        <v>44197</v>
      </c>
      <c r="D110">
        <v>0</v>
      </c>
    </row>
    <row r="111" spans="1:4" x14ac:dyDescent="0.25">
      <c r="A111" s="1" t="s">
        <v>42</v>
      </c>
      <c r="B111" t="s">
        <v>58</v>
      </c>
      <c r="C111" s="2">
        <v>44228</v>
      </c>
      <c r="D111">
        <v>0</v>
      </c>
    </row>
    <row r="112" spans="1:4" x14ac:dyDescent="0.25">
      <c r="A112" s="1" t="s">
        <v>42</v>
      </c>
      <c r="B112" t="s">
        <v>58</v>
      </c>
      <c r="C112" s="2">
        <v>44256</v>
      </c>
      <c r="D112">
        <v>0</v>
      </c>
    </row>
    <row r="113" spans="1:4" x14ac:dyDescent="0.25">
      <c r="A113" s="1" t="s">
        <v>42</v>
      </c>
      <c r="B113" t="s">
        <v>58</v>
      </c>
      <c r="C113" s="2">
        <v>44287</v>
      </c>
      <c r="D113">
        <v>0</v>
      </c>
    </row>
    <row r="114" spans="1:4" x14ac:dyDescent="0.25">
      <c r="A114" s="1" t="s">
        <v>42</v>
      </c>
      <c r="B114" t="s">
        <v>58</v>
      </c>
      <c r="C114" s="2">
        <v>44317</v>
      </c>
      <c r="D114">
        <v>0</v>
      </c>
    </row>
    <row r="115" spans="1:4" x14ac:dyDescent="0.25">
      <c r="A115" s="1" t="s">
        <v>42</v>
      </c>
      <c r="B115" t="s">
        <v>58</v>
      </c>
      <c r="C115" s="2">
        <v>44348</v>
      </c>
      <c r="D115">
        <v>0</v>
      </c>
    </row>
    <row r="116" spans="1:4" x14ac:dyDescent="0.25">
      <c r="A116" s="1" t="s">
        <v>42</v>
      </c>
      <c r="B116" t="s">
        <v>58</v>
      </c>
      <c r="C116" s="2">
        <v>44378</v>
      </c>
      <c r="D116">
        <v>0</v>
      </c>
    </row>
    <row r="117" spans="1:4" x14ac:dyDescent="0.25">
      <c r="A117" s="1" t="s">
        <v>42</v>
      </c>
      <c r="B117" t="s">
        <v>58</v>
      </c>
      <c r="C117" s="2">
        <v>44409</v>
      </c>
      <c r="D117">
        <v>0</v>
      </c>
    </row>
    <row r="118" spans="1:4" x14ac:dyDescent="0.25">
      <c r="A118" s="1" t="s">
        <v>42</v>
      </c>
      <c r="B118" t="s">
        <v>58</v>
      </c>
      <c r="C118" s="2">
        <v>44440</v>
      </c>
      <c r="D118">
        <v>0</v>
      </c>
    </row>
    <row r="119" spans="1:4" x14ac:dyDescent="0.25">
      <c r="A119" s="1" t="s">
        <v>42</v>
      </c>
      <c r="B119" t="s">
        <v>58</v>
      </c>
      <c r="C119" s="2">
        <v>44470</v>
      </c>
      <c r="D119">
        <v>0</v>
      </c>
    </row>
    <row r="120" spans="1:4" x14ac:dyDescent="0.25">
      <c r="A120" s="1" t="s">
        <v>42</v>
      </c>
      <c r="B120" t="s">
        <v>58</v>
      </c>
      <c r="C120" s="2">
        <v>44501</v>
      </c>
      <c r="D120">
        <v>0</v>
      </c>
    </row>
    <row r="121" spans="1:4" x14ac:dyDescent="0.25">
      <c r="A121" s="1" t="s">
        <v>42</v>
      </c>
      <c r="B121" t="s">
        <v>58</v>
      </c>
      <c r="C121" s="2">
        <v>44531</v>
      </c>
      <c r="D121">
        <v>0</v>
      </c>
    </row>
    <row r="122" spans="1:4" x14ac:dyDescent="0.25">
      <c r="A122" s="1" t="s">
        <v>42</v>
      </c>
      <c r="B122" t="s">
        <v>52</v>
      </c>
      <c r="C122" s="2">
        <v>44197</v>
      </c>
      <c r="D122">
        <v>0</v>
      </c>
    </row>
    <row r="123" spans="1:4" x14ac:dyDescent="0.25">
      <c r="A123" s="1" t="s">
        <v>42</v>
      </c>
      <c r="B123" t="s">
        <v>52</v>
      </c>
      <c r="C123" s="2">
        <v>44228</v>
      </c>
      <c r="D123">
        <v>0</v>
      </c>
    </row>
    <row r="124" spans="1:4" x14ac:dyDescent="0.25">
      <c r="A124" s="1" t="s">
        <v>42</v>
      </c>
      <c r="B124" t="s">
        <v>52</v>
      </c>
      <c r="C124" s="2">
        <v>44256</v>
      </c>
      <c r="D124">
        <v>0</v>
      </c>
    </row>
    <row r="125" spans="1:4" x14ac:dyDescent="0.25">
      <c r="A125" s="1" t="s">
        <v>42</v>
      </c>
      <c r="B125" t="s">
        <v>52</v>
      </c>
      <c r="C125" s="2">
        <v>44287</v>
      </c>
      <c r="D125">
        <v>0</v>
      </c>
    </row>
    <row r="126" spans="1:4" x14ac:dyDescent="0.25">
      <c r="A126" s="1" t="s">
        <v>42</v>
      </c>
      <c r="B126" t="s">
        <v>52</v>
      </c>
      <c r="C126" s="2">
        <v>44317</v>
      </c>
      <c r="D126">
        <v>0</v>
      </c>
    </row>
    <row r="127" spans="1:4" x14ac:dyDescent="0.25">
      <c r="A127" s="1" t="s">
        <v>42</v>
      </c>
      <c r="B127" t="s">
        <v>52</v>
      </c>
      <c r="C127" s="2">
        <v>44348</v>
      </c>
      <c r="D127">
        <v>0</v>
      </c>
    </row>
    <row r="128" spans="1:4" x14ac:dyDescent="0.25">
      <c r="A128" s="1" t="s">
        <v>42</v>
      </c>
      <c r="B128" t="s">
        <v>52</v>
      </c>
      <c r="C128" s="2">
        <v>44378</v>
      </c>
      <c r="D128">
        <v>0</v>
      </c>
    </row>
    <row r="129" spans="1:4" x14ac:dyDescent="0.25">
      <c r="A129" s="1" t="s">
        <v>42</v>
      </c>
      <c r="B129" t="s">
        <v>52</v>
      </c>
      <c r="C129" s="2">
        <v>44409</v>
      </c>
      <c r="D129">
        <v>0</v>
      </c>
    </row>
    <row r="130" spans="1:4" x14ac:dyDescent="0.25">
      <c r="A130" s="1" t="s">
        <v>42</v>
      </c>
      <c r="B130" t="s">
        <v>52</v>
      </c>
      <c r="C130" s="2">
        <v>44440</v>
      </c>
      <c r="D130">
        <v>0</v>
      </c>
    </row>
    <row r="131" spans="1:4" x14ac:dyDescent="0.25">
      <c r="A131" s="1" t="s">
        <v>42</v>
      </c>
      <c r="B131" t="s">
        <v>52</v>
      </c>
      <c r="C131" s="2">
        <v>44470</v>
      </c>
      <c r="D131">
        <v>0</v>
      </c>
    </row>
    <row r="132" spans="1:4" x14ac:dyDescent="0.25">
      <c r="A132" s="1" t="s">
        <v>42</v>
      </c>
      <c r="B132" t="s">
        <v>52</v>
      </c>
      <c r="C132" s="2">
        <v>44501</v>
      </c>
      <c r="D132">
        <v>0</v>
      </c>
    </row>
    <row r="133" spans="1:4" x14ac:dyDescent="0.25">
      <c r="A133" s="1" t="s">
        <v>42</v>
      </c>
      <c r="B133" t="s">
        <v>52</v>
      </c>
      <c r="C133" s="2">
        <v>44531</v>
      </c>
      <c r="D133">
        <v>0</v>
      </c>
    </row>
    <row r="134" spans="1:4" x14ac:dyDescent="0.25">
      <c r="A134" s="1" t="s">
        <v>42</v>
      </c>
      <c r="B134" t="s">
        <v>56</v>
      </c>
      <c r="C134" s="2">
        <v>44256</v>
      </c>
      <c r="D134">
        <v>0</v>
      </c>
    </row>
    <row r="135" spans="1:4" x14ac:dyDescent="0.25">
      <c r="A135" s="1" t="s">
        <v>42</v>
      </c>
      <c r="B135" t="s">
        <v>56</v>
      </c>
      <c r="C135" s="2">
        <v>44287</v>
      </c>
      <c r="D135">
        <v>0</v>
      </c>
    </row>
    <row r="136" spans="1:4" x14ac:dyDescent="0.25">
      <c r="A136" s="1" t="s">
        <v>42</v>
      </c>
      <c r="B136" t="s">
        <v>56</v>
      </c>
      <c r="C136" s="2">
        <v>44317</v>
      </c>
      <c r="D136">
        <v>0</v>
      </c>
    </row>
    <row r="137" spans="1:4" x14ac:dyDescent="0.25">
      <c r="A137" s="1" t="s">
        <v>42</v>
      </c>
      <c r="B137" t="s">
        <v>56</v>
      </c>
      <c r="C137" s="2">
        <v>44378</v>
      </c>
      <c r="D137">
        <v>0</v>
      </c>
    </row>
    <row r="138" spans="1:4" x14ac:dyDescent="0.25">
      <c r="A138" s="1" t="s">
        <v>42</v>
      </c>
      <c r="B138" t="s">
        <v>56</v>
      </c>
      <c r="C138" s="2">
        <v>44440</v>
      </c>
      <c r="D138">
        <v>0</v>
      </c>
    </row>
    <row r="139" spans="1:4" x14ac:dyDescent="0.25">
      <c r="A139" s="1" t="s">
        <v>42</v>
      </c>
      <c r="B139" t="s">
        <v>56</v>
      </c>
      <c r="C139" s="2">
        <v>44501</v>
      </c>
      <c r="D139">
        <v>0</v>
      </c>
    </row>
    <row r="140" spans="1:4" x14ac:dyDescent="0.25">
      <c r="A140" s="1" t="s">
        <v>42</v>
      </c>
      <c r="B140" t="s">
        <v>56</v>
      </c>
      <c r="C140" s="2">
        <v>44531</v>
      </c>
      <c r="D140">
        <v>0</v>
      </c>
    </row>
    <row r="141" spans="1:4" x14ac:dyDescent="0.25">
      <c r="A141" s="1" t="s">
        <v>42</v>
      </c>
      <c r="B141" t="s">
        <v>54</v>
      </c>
      <c r="C141" s="2">
        <v>44197</v>
      </c>
      <c r="D141">
        <v>0</v>
      </c>
    </row>
    <row r="142" spans="1:4" x14ac:dyDescent="0.25">
      <c r="A142" s="1" t="s">
        <v>42</v>
      </c>
      <c r="B142" t="s">
        <v>54</v>
      </c>
      <c r="C142" s="2">
        <v>44228</v>
      </c>
      <c r="D142">
        <v>0</v>
      </c>
    </row>
    <row r="143" spans="1:4" x14ac:dyDescent="0.25">
      <c r="A143" s="1" t="s">
        <v>42</v>
      </c>
      <c r="B143" t="s">
        <v>54</v>
      </c>
      <c r="C143" s="2">
        <v>44256</v>
      </c>
      <c r="D143">
        <v>0</v>
      </c>
    </row>
    <row r="144" spans="1:4" x14ac:dyDescent="0.25">
      <c r="A144" s="1" t="s">
        <v>42</v>
      </c>
      <c r="B144" t="s">
        <v>54</v>
      </c>
      <c r="C144" s="2">
        <v>44287</v>
      </c>
      <c r="D144">
        <v>0</v>
      </c>
    </row>
    <row r="145" spans="1:4" x14ac:dyDescent="0.25">
      <c r="A145" s="1" t="s">
        <v>42</v>
      </c>
      <c r="B145" t="s">
        <v>54</v>
      </c>
      <c r="C145" s="2">
        <v>44317</v>
      </c>
      <c r="D145">
        <v>0</v>
      </c>
    </row>
    <row r="146" spans="1:4" x14ac:dyDescent="0.25">
      <c r="A146" s="1" t="s">
        <v>42</v>
      </c>
      <c r="B146" t="s">
        <v>54</v>
      </c>
      <c r="C146" s="2">
        <v>44348</v>
      </c>
      <c r="D146">
        <v>0</v>
      </c>
    </row>
    <row r="147" spans="1:4" x14ac:dyDescent="0.25">
      <c r="A147" s="1" t="s">
        <v>42</v>
      </c>
      <c r="B147" t="s">
        <v>54</v>
      </c>
      <c r="C147" s="2">
        <v>44378</v>
      </c>
      <c r="D147">
        <v>0</v>
      </c>
    </row>
    <row r="148" spans="1:4" x14ac:dyDescent="0.25">
      <c r="A148" s="1" t="s">
        <v>42</v>
      </c>
      <c r="B148" t="s">
        <v>54</v>
      </c>
      <c r="C148" s="2">
        <v>44409</v>
      </c>
      <c r="D148">
        <v>0</v>
      </c>
    </row>
    <row r="149" spans="1:4" x14ac:dyDescent="0.25">
      <c r="A149" s="1" t="s">
        <v>42</v>
      </c>
      <c r="B149" t="s">
        <v>54</v>
      </c>
      <c r="C149" s="2">
        <v>44440</v>
      </c>
      <c r="D149">
        <v>0</v>
      </c>
    </row>
    <row r="150" spans="1:4" x14ac:dyDescent="0.25">
      <c r="A150" s="1" t="s">
        <v>42</v>
      </c>
      <c r="B150" t="s">
        <v>54</v>
      </c>
      <c r="C150" s="2">
        <v>44470</v>
      </c>
      <c r="D150">
        <v>0</v>
      </c>
    </row>
    <row r="151" spans="1:4" x14ac:dyDescent="0.25">
      <c r="A151" s="1" t="s">
        <v>42</v>
      </c>
      <c r="B151" t="s">
        <v>54</v>
      </c>
      <c r="C151" s="2">
        <v>44501</v>
      </c>
      <c r="D151">
        <v>0</v>
      </c>
    </row>
    <row r="152" spans="1:4" x14ac:dyDescent="0.25">
      <c r="A152" s="1" t="s">
        <v>42</v>
      </c>
      <c r="B152" t="s">
        <v>54</v>
      </c>
      <c r="C152" s="2">
        <v>44531</v>
      </c>
      <c r="D152">
        <v>0</v>
      </c>
    </row>
    <row r="153" spans="1:4" x14ac:dyDescent="0.25">
      <c r="A153" s="1" t="s">
        <v>42</v>
      </c>
      <c r="B153" t="s">
        <v>52</v>
      </c>
      <c r="C153" s="2">
        <v>44197</v>
      </c>
      <c r="D153">
        <v>0</v>
      </c>
    </row>
    <row r="154" spans="1:4" x14ac:dyDescent="0.25">
      <c r="A154" s="1" t="s">
        <v>42</v>
      </c>
      <c r="B154" t="s">
        <v>52</v>
      </c>
      <c r="C154" s="2">
        <v>44228</v>
      </c>
      <c r="D154">
        <v>0</v>
      </c>
    </row>
    <row r="155" spans="1:4" x14ac:dyDescent="0.25">
      <c r="A155" s="1" t="s">
        <v>42</v>
      </c>
      <c r="B155" t="s">
        <v>52</v>
      </c>
      <c r="C155" s="2">
        <v>44256</v>
      </c>
      <c r="D155">
        <v>0</v>
      </c>
    </row>
    <row r="156" spans="1:4" x14ac:dyDescent="0.25">
      <c r="A156" s="1" t="s">
        <v>42</v>
      </c>
      <c r="B156" t="s">
        <v>52</v>
      </c>
      <c r="C156" s="2">
        <v>44287</v>
      </c>
      <c r="D156">
        <v>0</v>
      </c>
    </row>
    <row r="157" spans="1:4" x14ac:dyDescent="0.25">
      <c r="A157" s="1" t="s">
        <v>42</v>
      </c>
      <c r="B157" t="s">
        <v>52</v>
      </c>
      <c r="C157" s="2">
        <v>44317</v>
      </c>
      <c r="D157">
        <v>0</v>
      </c>
    </row>
    <row r="158" spans="1:4" x14ac:dyDescent="0.25">
      <c r="A158" s="1" t="s">
        <v>42</v>
      </c>
      <c r="B158" t="s">
        <v>52</v>
      </c>
      <c r="C158" s="2">
        <v>44348</v>
      </c>
      <c r="D158">
        <v>0</v>
      </c>
    </row>
    <row r="159" spans="1:4" x14ac:dyDescent="0.25">
      <c r="A159" s="1" t="s">
        <v>42</v>
      </c>
      <c r="B159" t="s">
        <v>52</v>
      </c>
      <c r="C159" s="2">
        <v>44378</v>
      </c>
      <c r="D159">
        <v>0</v>
      </c>
    </row>
    <row r="160" spans="1:4" x14ac:dyDescent="0.25">
      <c r="A160" s="1" t="s">
        <v>42</v>
      </c>
      <c r="B160" t="s">
        <v>52</v>
      </c>
      <c r="C160" s="2">
        <v>44409</v>
      </c>
      <c r="D160">
        <v>0</v>
      </c>
    </row>
    <row r="161" spans="1:4" x14ac:dyDescent="0.25">
      <c r="A161" s="1" t="s">
        <v>42</v>
      </c>
      <c r="B161" t="s">
        <v>52</v>
      </c>
      <c r="C161" s="2">
        <v>44440</v>
      </c>
      <c r="D161">
        <v>0</v>
      </c>
    </row>
    <row r="162" spans="1:4" x14ac:dyDescent="0.25">
      <c r="A162" s="1" t="s">
        <v>42</v>
      </c>
      <c r="B162" t="s">
        <v>52</v>
      </c>
      <c r="C162" s="2">
        <v>44470</v>
      </c>
      <c r="D162">
        <v>0</v>
      </c>
    </row>
    <row r="163" spans="1:4" x14ac:dyDescent="0.25">
      <c r="A163" s="1" t="s">
        <v>42</v>
      </c>
      <c r="B163" t="s">
        <v>52</v>
      </c>
      <c r="C163" s="2">
        <v>44501</v>
      </c>
      <c r="D163">
        <v>0</v>
      </c>
    </row>
    <row r="164" spans="1:4" x14ac:dyDescent="0.25">
      <c r="A164" s="1" t="s">
        <v>42</v>
      </c>
      <c r="B164" t="s">
        <v>52</v>
      </c>
      <c r="C164" s="2">
        <v>44531</v>
      </c>
      <c r="D164">
        <v>0</v>
      </c>
    </row>
    <row r="165" spans="1:4" x14ac:dyDescent="0.25">
      <c r="A165" s="1" t="s">
        <v>42</v>
      </c>
      <c r="B165" t="s">
        <v>57</v>
      </c>
      <c r="C165" s="2">
        <v>44197</v>
      </c>
      <c r="D165">
        <v>0</v>
      </c>
    </row>
    <row r="166" spans="1:4" x14ac:dyDescent="0.25">
      <c r="A166" s="1" t="s">
        <v>42</v>
      </c>
      <c r="B166" t="s">
        <v>57</v>
      </c>
      <c r="C166" s="2">
        <v>44228</v>
      </c>
      <c r="D166">
        <v>0</v>
      </c>
    </row>
    <row r="167" spans="1:4" x14ac:dyDescent="0.25">
      <c r="A167" s="1" t="s">
        <v>42</v>
      </c>
      <c r="B167" t="s">
        <v>57</v>
      </c>
      <c r="C167" s="2">
        <v>44256</v>
      </c>
      <c r="D167">
        <v>0</v>
      </c>
    </row>
    <row r="168" spans="1:4" x14ac:dyDescent="0.25">
      <c r="A168" s="1" t="s">
        <v>42</v>
      </c>
      <c r="B168" t="s">
        <v>57</v>
      </c>
      <c r="C168" s="2">
        <v>44287</v>
      </c>
      <c r="D168">
        <v>0</v>
      </c>
    </row>
    <row r="169" spans="1:4" x14ac:dyDescent="0.25">
      <c r="A169" s="1" t="s">
        <v>42</v>
      </c>
      <c r="B169" t="s">
        <v>57</v>
      </c>
      <c r="C169" s="2">
        <v>44317</v>
      </c>
      <c r="D169">
        <v>0</v>
      </c>
    </row>
    <row r="170" spans="1:4" x14ac:dyDescent="0.25">
      <c r="A170" s="1" t="s">
        <v>42</v>
      </c>
      <c r="B170" t="s">
        <v>57</v>
      </c>
      <c r="C170" s="2">
        <v>44348</v>
      </c>
      <c r="D170">
        <v>0</v>
      </c>
    </row>
    <row r="171" spans="1:4" x14ac:dyDescent="0.25">
      <c r="A171" s="1" t="s">
        <v>42</v>
      </c>
      <c r="B171" t="s">
        <v>57</v>
      </c>
      <c r="C171" s="2">
        <v>44378</v>
      </c>
      <c r="D171">
        <v>0</v>
      </c>
    </row>
    <row r="172" spans="1:4" x14ac:dyDescent="0.25">
      <c r="A172" s="1" t="s">
        <v>42</v>
      </c>
      <c r="B172" t="s">
        <v>57</v>
      </c>
      <c r="C172" s="2">
        <v>44409</v>
      </c>
      <c r="D172">
        <v>0</v>
      </c>
    </row>
    <row r="173" spans="1:4" x14ac:dyDescent="0.25">
      <c r="A173" s="1" t="s">
        <v>42</v>
      </c>
      <c r="B173" t="s">
        <v>57</v>
      </c>
      <c r="C173" s="2">
        <v>44440</v>
      </c>
      <c r="D173">
        <v>0</v>
      </c>
    </row>
    <row r="174" spans="1:4" x14ac:dyDescent="0.25">
      <c r="A174" s="1" t="s">
        <v>42</v>
      </c>
      <c r="B174" t="s">
        <v>57</v>
      </c>
      <c r="C174" s="2">
        <v>44470</v>
      </c>
      <c r="D174">
        <v>0</v>
      </c>
    </row>
    <row r="175" spans="1:4" x14ac:dyDescent="0.25">
      <c r="A175" s="1" t="s">
        <v>42</v>
      </c>
      <c r="B175" t="s">
        <v>57</v>
      </c>
      <c r="C175" s="2">
        <v>44501</v>
      </c>
      <c r="D175">
        <v>0</v>
      </c>
    </row>
    <row r="176" spans="1:4" x14ac:dyDescent="0.25">
      <c r="A176" s="1" t="s">
        <v>42</v>
      </c>
      <c r="B176" t="s">
        <v>57</v>
      </c>
      <c r="C176" s="2">
        <v>44531</v>
      </c>
      <c r="D176">
        <v>0</v>
      </c>
    </row>
    <row r="177" spans="1:4" x14ac:dyDescent="0.25">
      <c r="A177" s="1" t="s">
        <v>42</v>
      </c>
      <c r="B177" t="s">
        <v>54</v>
      </c>
      <c r="C177" s="2">
        <v>44197</v>
      </c>
      <c r="D177">
        <v>0</v>
      </c>
    </row>
    <row r="178" spans="1:4" x14ac:dyDescent="0.25">
      <c r="A178" s="1" t="s">
        <v>42</v>
      </c>
      <c r="B178" t="s">
        <v>54</v>
      </c>
      <c r="C178" s="2">
        <v>44228</v>
      </c>
      <c r="D178">
        <v>0</v>
      </c>
    </row>
    <row r="179" spans="1:4" x14ac:dyDescent="0.25">
      <c r="A179" s="1" t="s">
        <v>42</v>
      </c>
      <c r="B179" t="s">
        <v>54</v>
      </c>
      <c r="C179" s="2">
        <v>44256</v>
      </c>
      <c r="D179">
        <v>0</v>
      </c>
    </row>
    <row r="180" spans="1:4" x14ac:dyDescent="0.25">
      <c r="A180" s="1" t="s">
        <v>42</v>
      </c>
      <c r="B180" t="s">
        <v>54</v>
      </c>
      <c r="C180" s="2">
        <v>44287</v>
      </c>
      <c r="D180">
        <v>0</v>
      </c>
    </row>
    <row r="181" spans="1:4" x14ac:dyDescent="0.25">
      <c r="A181" s="1" t="s">
        <v>42</v>
      </c>
      <c r="B181" t="s">
        <v>54</v>
      </c>
      <c r="C181" s="2">
        <v>44317</v>
      </c>
      <c r="D181">
        <v>0</v>
      </c>
    </row>
    <row r="182" spans="1:4" x14ac:dyDescent="0.25">
      <c r="A182" s="1" t="s">
        <v>42</v>
      </c>
      <c r="B182" t="s">
        <v>54</v>
      </c>
      <c r="C182" s="2">
        <v>44348</v>
      </c>
      <c r="D182">
        <v>0</v>
      </c>
    </row>
    <row r="183" spans="1:4" x14ac:dyDescent="0.25">
      <c r="A183" s="1" t="s">
        <v>42</v>
      </c>
      <c r="B183" t="s">
        <v>54</v>
      </c>
      <c r="C183" s="2">
        <v>44378</v>
      </c>
      <c r="D183">
        <v>0</v>
      </c>
    </row>
    <row r="184" spans="1:4" x14ac:dyDescent="0.25">
      <c r="A184" s="1" t="s">
        <v>42</v>
      </c>
      <c r="B184" t="s">
        <v>54</v>
      </c>
      <c r="C184" s="2">
        <v>44409</v>
      </c>
      <c r="D184">
        <v>0</v>
      </c>
    </row>
    <row r="185" spans="1:4" x14ac:dyDescent="0.25">
      <c r="A185" s="1" t="s">
        <v>42</v>
      </c>
      <c r="B185" t="s">
        <v>54</v>
      </c>
      <c r="C185" s="2">
        <v>44440</v>
      </c>
      <c r="D185">
        <v>0</v>
      </c>
    </row>
    <row r="186" spans="1:4" x14ac:dyDescent="0.25">
      <c r="A186" s="1" t="s">
        <v>42</v>
      </c>
      <c r="B186" t="s">
        <v>54</v>
      </c>
      <c r="C186" s="2">
        <v>44470</v>
      </c>
      <c r="D186">
        <v>0</v>
      </c>
    </row>
    <row r="187" spans="1:4" x14ac:dyDescent="0.25">
      <c r="A187" s="1" t="s">
        <v>42</v>
      </c>
      <c r="B187" t="s">
        <v>54</v>
      </c>
      <c r="C187" s="2">
        <v>44501</v>
      </c>
      <c r="D187">
        <v>0</v>
      </c>
    </row>
    <row r="188" spans="1:4" x14ac:dyDescent="0.25">
      <c r="A188" s="1" t="s">
        <v>42</v>
      </c>
      <c r="B188" t="s">
        <v>54</v>
      </c>
      <c r="C188" s="2">
        <v>44531</v>
      </c>
      <c r="D188">
        <v>0</v>
      </c>
    </row>
    <row r="189" spans="1:4" x14ac:dyDescent="0.25">
      <c r="A189" s="1" t="s">
        <v>42</v>
      </c>
      <c r="B189" t="s">
        <v>53</v>
      </c>
      <c r="C189" s="2">
        <v>44197</v>
      </c>
      <c r="D189">
        <v>0</v>
      </c>
    </row>
    <row r="190" spans="1:4" x14ac:dyDescent="0.25">
      <c r="A190" s="1" t="s">
        <v>42</v>
      </c>
      <c r="B190" t="s">
        <v>53</v>
      </c>
      <c r="C190" s="2">
        <v>44228</v>
      </c>
      <c r="D190">
        <v>0</v>
      </c>
    </row>
    <row r="191" spans="1:4" x14ac:dyDescent="0.25">
      <c r="A191" s="1" t="s">
        <v>42</v>
      </c>
      <c r="B191" t="s">
        <v>53</v>
      </c>
      <c r="C191" s="2">
        <v>44256</v>
      </c>
      <c r="D191">
        <v>0</v>
      </c>
    </row>
    <row r="192" spans="1:4" x14ac:dyDescent="0.25">
      <c r="A192" s="1" t="s">
        <v>42</v>
      </c>
      <c r="B192" t="s">
        <v>53</v>
      </c>
      <c r="C192" s="2">
        <v>44287</v>
      </c>
      <c r="D192">
        <v>0</v>
      </c>
    </row>
    <row r="193" spans="1:4" x14ac:dyDescent="0.25">
      <c r="A193" s="1" t="s">
        <v>42</v>
      </c>
      <c r="B193" t="s">
        <v>53</v>
      </c>
      <c r="C193" s="2">
        <v>44317</v>
      </c>
      <c r="D193">
        <v>0</v>
      </c>
    </row>
    <row r="194" spans="1:4" x14ac:dyDescent="0.25">
      <c r="A194" s="1" t="s">
        <v>42</v>
      </c>
      <c r="B194" t="s">
        <v>53</v>
      </c>
      <c r="C194" s="2">
        <v>44348</v>
      </c>
      <c r="D194">
        <v>0</v>
      </c>
    </row>
    <row r="195" spans="1:4" x14ac:dyDescent="0.25">
      <c r="A195" s="1" t="s">
        <v>42</v>
      </c>
      <c r="B195" t="s">
        <v>53</v>
      </c>
      <c r="C195" s="2">
        <v>44378</v>
      </c>
      <c r="D195">
        <v>0</v>
      </c>
    </row>
    <row r="196" spans="1:4" x14ac:dyDescent="0.25">
      <c r="A196" s="1" t="s">
        <v>42</v>
      </c>
      <c r="B196" t="s">
        <v>53</v>
      </c>
      <c r="C196" s="2">
        <v>44409</v>
      </c>
      <c r="D196">
        <v>0</v>
      </c>
    </row>
    <row r="197" spans="1:4" x14ac:dyDescent="0.25">
      <c r="A197" s="1" t="s">
        <v>42</v>
      </c>
      <c r="B197" t="s">
        <v>53</v>
      </c>
      <c r="C197" s="2">
        <v>44440</v>
      </c>
      <c r="D197">
        <v>0</v>
      </c>
    </row>
    <row r="198" spans="1:4" x14ac:dyDescent="0.25">
      <c r="A198" s="1" t="s">
        <v>42</v>
      </c>
      <c r="B198" t="s">
        <v>53</v>
      </c>
      <c r="C198" s="2">
        <v>44470</v>
      </c>
      <c r="D198">
        <v>0</v>
      </c>
    </row>
    <row r="199" spans="1:4" x14ac:dyDescent="0.25">
      <c r="A199" s="1" t="s">
        <v>42</v>
      </c>
      <c r="B199" t="s">
        <v>53</v>
      </c>
      <c r="C199" s="2">
        <v>44501</v>
      </c>
      <c r="D199">
        <v>0</v>
      </c>
    </row>
    <row r="200" spans="1:4" x14ac:dyDescent="0.25">
      <c r="A200" s="1" t="s">
        <v>42</v>
      </c>
      <c r="B200" t="s">
        <v>53</v>
      </c>
      <c r="C200" s="2">
        <v>44531</v>
      </c>
      <c r="D200">
        <v>0</v>
      </c>
    </row>
    <row r="201" spans="1:4" x14ac:dyDescent="0.25">
      <c r="A201" s="1" t="s">
        <v>42</v>
      </c>
      <c r="B201" t="s">
        <v>57</v>
      </c>
      <c r="C201" s="2">
        <v>44197</v>
      </c>
      <c r="D201">
        <v>0</v>
      </c>
    </row>
    <row r="202" spans="1:4" x14ac:dyDescent="0.25">
      <c r="A202" s="1" t="s">
        <v>42</v>
      </c>
      <c r="B202" t="s">
        <v>57</v>
      </c>
      <c r="C202" s="2">
        <v>44228</v>
      </c>
      <c r="D202">
        <v>0</v>
      </c>
    </row>
    <row r="203" spans="1:4" x14ac:dyDescent="0.25">
      <c r="A203" s="1" t="s">
        <v>42</v>
      </c>
      <c r="B203" t="s">
        <v>57</v>
      </c>
      <c r="C203" s="2">
        <v>44256</v>
      </c>
      <c r="D203">
        <v>0</v>
      </c>
    </row>
    <row r="204" spans="1:4" x14ac:dyDescent="0.25">
      <c r="A204" s="1" t="s">
        <v>42</v>
      </c>
      <c r="B204" t="s">
        <v>57</v>
      </c>
      <c r="C204" s="2">
        <v>44287</v>
      </c>
      <c r="D204">
        <v>0</v>
      </c>
    </row>
    <row r="205" spans="1:4" x14ac:dyDescent="0.25">
      <c r="A205" s="1" t="s">
        <v>42</v>
      </c>
      <c r="B205" t="s">
        <v>57</v>
      </c>
      <c r="C205" s="2">
        <v>44317</v>
      </c>
      <c r="D205">
        <v>0</v>
      </c>
    </row>
    <row r="206" spans="1:4" x14ac:dyDescent="0.25">
      <c r="A206" s="1" t="s">
        <v>42</v>
      </c>
      <c r="B206" t="s">
        <v>57</v>
      </c>
      <c r="C206" s="2">
        <v>44348</v>
      </c>
      <c r="D206">
        <v>0</v>
      </c>
    </row>
    <row r="207" spans="1:4" x14ac:dyDescent="0.25">
      <c r="A207" s="1" t="s">
        <v>42</v>
      </c>
      <c r="B207" t="s">
        <v>57</v>
      </c>
      <c r="C207" s="2">
        <v>44378</v>
      </c>
      <c r="D207">
        <v>0</v>
      </c>
    </row>
    <row r="208" spans="1:4" x14ac:dyDescent="0.25">
      <c r="A208" s="1" t="s">
        <v>42</v>
      </c>
      <c r="B208" t="s">
        <v>57</v>
      </c>
      <c r="C208" s="2">
        <v>44409</v>
      </c>
      <c r="D208">
        <v>0</v>
      </c>
    </row>
    <row r="209" spans="1:4" x14ac:dyDescent="0.25">
      <c r="A209" s="1" t="s">
        <v>42</v>
      </c>
      <c r="B209" t="s">
        <v>57</v>
      </c>
      <c r="C209" s="2">
        <v>44440</v>
      </c>
      <c r="D209">
        <v>0</v>
      </c>
    </row>
    <row r="210" spans="1:4" x14ac:dyDescent="0.25">
      <c r="A210" s="1" t="s">
        <v>42</v>
      </c>
      <c r="B210" t="s">
        <v>57</v>
      </c>
      <c r="C210" s="2">
        <v>44470</v>
      </c>
      <c r="D210">
        <v>0</v>
      </c>
    </row>
    <row r="211" spans="1:4" x14ac:dyDescent="0.25">
      <c r="A211" s="1" t="s">
        <v>42</v>
      </c>
      <c r="B211" t="s">
        <v>57</v>
      </c>
      <c r="C211" s="2">
        <v>44501</v>
      </c>
      <c r="D211">
        <v>0</v>
      </c>
    </row>
    <row r="212" spans="1:4" x14ac:dyDescent="0.25">
      <c r="A212" s="1" t="s">
        <v>42</v>
      </c>
      <c r="B212" t="s">
        <v>57</v>
      </c>
      <c r="C212" s="2">
        <v>44531</v>
      </c>
      <c r="D212">
        <v>0</v>
      </c>
    </row>
    <row r="213" spans="1:4" x14ac:dyDescent="0.25">
      <c r="A213" s="1" t="s">
        <v>42</v>
      </c>
      <c r="B213" t="s">
        <v>52</v>
      </c>
      <c r="C213" s="2">
        <v>44197</v>
      </c>
      <c r="D213">
        <v>0</v>
      </c>
    </row>
    <row r="214" spans="1:4" x14ac:dyDescent="0.25">
      <c r="A214" s="1" t="s">
        <v>42</v>
      </c>
      <c r="B214" t="s">
        <v>52</v>
      </c>
      <c r="C214" s="2">
        <v>44228</v>
      </c>
      <c r="D214">
        <v>0</v>
      </c>
    </row>
    <row r="215" spans="1:4" x14ac:dyDescent="0.25">
      <c r="A215" s="1" t="s">
        <v>42</v>
      </c>
      <c r="B215" t="s">
        <v>52</v>
      </c>
      <c r="C215" s="2">
        <v>44256</v>
      </c>
      <c r="D215">
        <v>0</v>
      </c>
    </row>
    <row r="216" spans="1:4" x14ac:dyDescent="0.25">
      <c r="A216" s="1" t="s">
        <v>42</v>
      </c>
      <c r="B216" t="s">
        <v>52</v>
      </c>
      <c r="C216" s="2">
        <v>44287</v>
      </c>
      <c r="D216">
        <v>0</v>
      </c>
    </row>
    <row r="217" spans="1:4" x14ac:dyDescent="0.25">
      <c r="A217" s="1" t="s">
        <v>42</v>
      </c>
      <c r="B217" t="s">
        <v>52</v>
      </c>
      <c r="C217" s="2">
        <v>44317</v>
      </c>
      <c r="D217">
        <v>0</v>
      </c>
    </row>
    <row r="218" spans="1:4" x14ac:dyDescent="0.25">
      <c r="A218" s="1" t="s">
        <v>42</v>
      </c>
      <c r="B218" t="s">
        <v>52</v>
      </c>
      <c r="C218" s="2">
        <v>44348</v>
      </c>
      <c r="D218">
        <v>0</v>
      </c>
    </row>
    <row r="219" spans="1:4" x14ac:dyDescent="0.25">
      <c r="A219" s="1" t="s">
        <v>42</v>
      </c>
      <c r="B219" t="s">
        <v>52</v>
      </c>
      <c r="C219" s="2">
        <v>44378</v>
      </c>
      <c r="D219">
        <v>0</v>
      </c>
    </row>
    <row r="220" spans="1:4" x14ac:dyDescent="0.25">
      <c r="A220" s="1" t="s">
        <v>42</v>
      </c>
      <c r="B220" t="s">
        <v>52</v>
      </c>
      <c r="C220" s="2">
        <v>44409</v>
      </c>
      <c r="D220">
        <v>0</v>
      </c>
    </row>
    <row r="221" spans="1:4" x14ac:dyDescent="0.25">
      <c r="A221" s="1" t="s">
        <v>42</v>
      </c>
      <c r="B221" t="s">
        <v>52</v>
      </c>
      <c r="C221" s="2">
        <v>44440</v>
      </c>
      <c r="D221">
        <v>0</v>
      </c>
    </row>
    <row r="222" spans="1:4" x14ac:dyDescent="0.25">
      <c r="A222" s="1" t="s">
        <v>42</v>
      </c>
      <c r="B222" t="s">
        <v>52</v>
      </c>
      <c r="C222" s="2">
        <v>44470</v>
      </c>
      <c r="D222">
        <v>0</v>
      </c>
    </row>
    <row r="223" spans="1:4" x14ac:dyDescent="0.25">
      <c r="A223" s="1" t="s">
        <v>42</v>
      </c>
      <c r="B223" t="s">
        <v>52</v>
      </c>
      <c r="C223" s="2">
        <v>44501</v>
      </c>
      <c r="D223">
        <v>0</v>
      </c>
    </row>
    <row r="224" spans="1:4" x14ac:dyDescent="0.25">
      <c r="A224" s="1" t="s">
        <v>42</v>
      </c>
      <c r="B224" t="s">
        <v>52</v>
      </c>
      <c r="C224" s="2">
        <v>44531</v>
      </c>
      <c r="D224">
        <v>0</v>
      </c>
    </row>
    <row r="225" spans="1:4" x14ac:dyDescent="0.25">
      <c r="A225" s="1" t="s">
        <v>42</v>
      </c>
      <c r="B225" t="s">
        <v>53</v>
      </c>
      <c r="C225" s="2">
        <v>44197</v>
      </c>
      <c r="D225">
        <v>0</v>
      </c>
    </row>
    <row r="226" spans="1:4" x14ac:dyDescent="0.25">
      <c r="A226" s="1" t="s">
        <v>42</v>
      </c>
      <c r="B226" t="s">
        <v>53</v>
      </c>
      <c r="C226" s="2">
        <v>44228</v>
      </c>
      <c r="D226">
        <v>0</v>
      </c>
    </row>
    <row r="227" spans="1:4" x14ac:dyDescent="0.25">
      <c r="A227" s="1" t="s">
        <v>42</v>
      </c>
      <c r="B227" t="s">
        <v>53</v>
      </c>
      <c r="C227" s="2">
        <v>44256</v>
      </c>
      <c r="D227">
        <v>0</v>
      </c>
    </row>
    <row r="228" spans="1:4" x14ac:dyDescent="0.25">
      <c r="A228" s="1" t="s">
        <v>42</v>
      </c>
      <c r="B228" t="s">
        <v>53</v>
      </c>
      <c r="C228" s="2">
        <v>44287</v>
      </c>
      <c r="D228">
        <v>0</v>
      </c>
    </row>
    <row r="229" spans="1:4" x14ac:dyDescent="0.25">
      <c r="A229" s="1" t="s">
        <v>42</v>
      </c>
      <c r="B229" t="s">
        <v>53</v>
      </c>
      <c r="C229" s="2">
        <v>44317</v>
      </c>
      <c r="D229">
        <v>0</v>
      </c>
    </row>
    <row r="230" spans="1:4" x14ac:dyDescent="0.25">
      <c r="A230" s="1" t="s">
        <v>42</v>
      </c>
      <c r="B230" t="s">
        <v>53</v>
      </c>
      <c r="C230" s="2">
        <v>44348</v>
      </c>
      <c r="D230">
        <v>0</v>
      </c>
    </row>
    <row r="231" spans="1:4" x14ac:dyDescent="0.25">
      <c r="A231" s="1" t="s">
        <v>42</v>
      </c>
      <c r="B231" t="s">
        <v>53</v>
      </c>
      <c r="C231" s="2">
        <v>44378</v>
      </c>
      <c r="D231">
        <v>0</v>
      </c>
    </row>
    <row r="232" spans="1:4" x14ac:dyDescent="0.25">
      <c r="A232" s="1" t="s">
        <v>42</v>
      </c>
      <c r="B232" t="s">
        <v>53</v>
      </c>
      <c r="C232" s="2">
        <v>44409</v>
      </c>
      <c r="D232">
        <v>0</v>
      </c>
    </row>
    <row r="233" spans="1:4" x14ac:dyDescent="0.25">
      <c r="A233" s="1" t="s">
        <v>42</v>
      </c>
      <c r="B233" t="s">
        <v>53</v>
      </c>
      <c r="C233" s="2">
        <v>44440</v>
      </c>
      <c r="D233">
        <v>0</v>
      </c>
    </row>
    <row r="234" spans="1:4" x14ac:dyDescent="0.25">
      <c r="A234" s="1" t="s">
        <v>42</v>
      </c>
      <c r="B234" t="s">
        <v>53</v>
      </c>
      <c r="C234" s="2">
        <v>44470</v>
      </c>
      <c r="D234">
        <v>0</v>
      </c>
    </row>
    <row r="235" spans="1:4" x14ac:dyDescent="0.25">
      <c r="A235" s="1" t="s">
        <v>42</v>
      </c>
      <c r="B235" t="s">
        <v>53</v>
      </c>
      <c r="C235" s="2">
        <v>44501</v>
      </c>
      <c r="D235">
        <v>0</v>
      </c>
    </row>
    <row r="236" spans="1:4" x14ac:dyDescent="0.25">
      <c r="A236" s="1" t="s">
        <v>42</v>
      </c>
      <c r="B236" t="s">
        <v>53</v>
      </c>
      <c r="C236" s="2">
        <v>44531</v>
      </c>
      <c r="D236">
        <v>0</v>
      </c>
    </row>
    <row r="237" spans="1:4" x14ac:dyDescent="0.25">
      <c r="A237" s="1" t="s">
        <v>42</v>
      </c>
      <c r="B237" t="s">
        <v>58</v>
      </c>
      <c r="C237" s="2">
        <v>44197</v>
      </c>
      <c r="D237">
        <v>0</v>
      </c>
    </row>
    <row r="238" spans="1:4" x14ac:dyDescent="0.25">
      <c r="A238" s="1" t="s">
        <v>42</v>
      </c>
      <c r="B238" t="s">
        <v>58</v>
      </c>
      <c r="C238" s="2">
        <v>44228</v>
      </c>
      <c r="D238">
        <v>0</v>
      </c>
    </row>
    <row r="239" spans="1:4" x14ac:dyDescent="0.25">
      <c r="A239" s="1" t="s">
        <v>42</v>
      </c>
      <c r="B239" t="s">
        <v>58</v>
      </c>
      <c r="C239" s="2">
        <v>44256</v>
      </c>
      <c r="D239">
        <v>0</v>
      </c>
    </row>
    <row r="240" spans="1:4" x14ac:dyDescent="0.25">
      <c r="A240" s="1" t="s">
        <v>42</v>
      </c>
      <c r="B240" t="s">
        <v>58</v>
      </c>
      <c r="C240" s="2">
        <v>44287</v>
      </c>
      <c r="D240">
        <v>0</v>
      </c>
    </row>
    <row r="241" spans="1:4" x14ac:dyDescent="0.25">
      <c r="A241" s="1" t="s">
        <v>42</v>
      </c>
      <c r="B241" t="s">
        <v>58</v>
      </c>
      <c r="C241" s="2">
        <v>44317</v>
      </c>
      <c r="D241">
        <v>0</v>
      </c>
    </row>
    <row r="242" spans="1:4" x14ac:dyDescent="0.25">
      <c r="A242" s="1" t="s">
        <v>42</v>
      </c>
      <c r="B242" t="s">
        <v>58</v>
      </c>
      <c r="C242" s="2">
        <v>44348</v>
      </c>
      <c r="D242">
        <v>0</v>
      </c>
    </row>
    <row r="243" spans="1:4" x14ac:dyDescent="0.25">
      <c r="A243" s="1" t="s">
        <v>42</v>
      </c>
      <c r="B243" t="s">
        <v>58</v>
      </c>
      <c r="C243" s="2">
        <v>44378</v>
      </c>
      <c r="D243">
        <v>0</v>
      </c>
    </row>
    <row r="244" spans="1:4" x14ac:dyDescent="0.25">
      <c r="A244" s="1" t="s">
        <v>42</v>
      </c>
      <c r="B244" t="s">
        <v>58</v>
      </c>
      <c r="C244" s="2">
        <v>44409</v>
      </c>
      <c r="D244">
        <v>0</v>
      </c>
    </row>
    <row r="245" spans="1:4" x14ac:dyDescent="0.25">
      <c r="A245" s="1" t="s">
        <v>42</v>
      </c>
      <c r="B245" t="s">
        <v>58</v>
      </c>
      <c r="C245" s="2">
        <v>44440</v>
      </c>
      <c r="D245">
        <v>0</v>
      </c>
    </row>
    <row r="246" spans="1:4" x14ac:dyDescent="0.25">
      <c r="A246" s="1" t="s">
        <v>42</v>
      </c>
      <c r="B246" t="s">
        <v>58</v>
      </c>
      <c r="C246" s="2">
        <v>44470</v>
      </c>
      <c r="D246">
        <v>0</v>
      </c>
    </row>
    <row r="247" spans="1:4" x14ac:dyDescent="0.25">
      <c r="A247" s="1" t="s">
        <v>42</v>
      </c>
      <c r="B247" t="s">
        <v>58</v>
      </c>
      <c r="C247" s="2">
        <v>44501</v>
      </c>
      <c r="D247">
        <v>0</v>
      </c>
    </row>
    <row r="248" spans="1:4" x14ac:dyDescent="0.25">
      <c r="A248" s="1" t="s">
        <v>42</v>
      </c>
      <c r="B248" t="s">
        <v>58</v>
      </c>
      <c r="C248" s="2">
        <v>44531</v>
      </c>
      <c r="D248">
        <v>0</v>
      </c>
    </row>
    <row r="249" spans="1:4" x14ac:dyDescent="0.25">
      <c r="A249" s="1" t="s">
        <v>42</v>
      </c>
      <c r="B249" t="s">
        <v>59</v>
      </c>
      <c r="C249" s="2">
        <v>44197</v>
      </c>
      <c r="D249">
        <v>0</v>
      </c>
    </row>
    <row r="250" spans="1:4" x14ac:dyDescent="0.25">
      <c r="A250" s="1" t="s">
        <v>42</v>
      </c>
      <c r="B250" t="s">
        <v>59</v>
      </c>
      <c r="C250" s="2">
        <v>44228</v>
      </c>
      <c r="D250">
        <v>0</v>
      </c>
    </row>
    <row r="251" spans="1:4" x14ac:dyDescent="0.25">
      <c r="A251" s="1" t="s">
        <v>42</v>
      </c>
      <c r="B251" t="s">
        <v>59</v>
      </c>
      <c r="C251" s="2">
        <v>44256</v>
      </c>
      <c r="D251">
        <v>0</v>
      </c>
    </row>
    <row r="252" spans="1:4" x14ac:dyDescent="0.25">
      <c r="A252" s="1" t="s">
        <v>42</v>
      </c>
      <c r="B252" t="s">
        <v>59</v>
      </c>
      <c r="C252" s="2">
        <v>44287</v>
      </c>
      <c r="D252">
        <v>0</v>
      </c>
    </row>
    <row r="253" spans="1:4" x14ac:dyDescent="0.25">
      <c r="A253" s="1" t="s">
        <v>42</v>
      </c>
      <c r="B253" t="s">
        <v>59</v>
      </c>
      <c r="C253" s="2">
        <v>44317</v>
      </c>
      <c r="D253">
        <v>0</v>
      </c>
    </row>
    <row r="254" spans="1:4" x14ac:dyDescent="0.25">
      <c r="A254" s="1" t="s">
        <v>42</v>
      </c>
      <c r="B254" t="s">
        <v>59</v>
      </c>
      <c r="C254" s="2">
        <v>44348</v>
      </c>
      <c r="D254">
        <v>0</v>
      </c>
    </row>
    <row r="255" spans="1:4" x14ac:dyDescent="0.25">
      <c r="A255" s="1" t="s">
        <v>42</v>
      </c>
      <c r="B255" t="s">
        <v>59</v>
      </c>
      <c r="C255" s="2">
        <v>44378</v>
      </c>
      <c r="D255">
        <v>0</v>
      </c>
    </row>
    <row r="256" spans="1:4" x14ac:dyDescent="0.25">
      <c r="A256" s="1" t="s">
        <v>42</v>
      </c>
      <c r="B256" t="s">
        <v>59</v>
      </c>
      <c r="C256" s="2">
        <v>44409</v>
      </c>
      <c r="D256">
        <v>0</v>
      </c>
    </row>
    <row r="257" spans="1:4" x14ac:dyDescent="0.25">
      <c r="A257" s="1" t="s">
        <v>42</v>
      </c>
      <c r="B257" t="s">
        <v>59</v>
      </c>
      <c r="C257" s="2">
        <v>44440</v>
      </c>
      <c r="D257">
        <v>0</v>
      </c>
    </row>
    <row r="258" spans="1:4" x14ac:dyDescent="0.25">
      <c r="A258" s="1" t="s">
        <v>42</v>
      </c>
      <c r="B258" t="s">
        <v>59</v>
      </c>
      <c r="C258" s="2">
        <v>44470</v>
      </c>
      <c r="D258">
        <v>0</v>
      </c>
    </row>
    <row r="259" spans="1:4" x14ac:dyDescent="0.25">
      <c r="A259" s="1" t="s">
        <v>42</v>
      </c>
      <c r="B259" t="s">
        <v>59</v>
      </c>
      <c r="C259" s="2">
        <v>44501</v>
      </c>
      <c r="D259">
        <v>0</v>
      </c>
    </row>
    <row r="260" spans="1:4" x14ac:dyDescent="0.25">
      <c r="A260" s="1" t="s">
        <v>42</v>
      </c>
      <c r="B260" t="s">
        <v>59</v>
      </c>
      <c r="C260" s="2">
        <v>44531</v>
      </c>
      <c r="D260">
        <v>0</v>
      </c>
    </row>
    <row r="261" spans="1:4" x14ac:dyDescent="0.25">
      <c r="A261" s="1" t="s">
        <v>42</v>
      </c>
      <c r="B261" t="s">
        <v>60</v>
      </c>
      <c r="C261" s="2">
        <v>44197</v>
      </c>
      <c r="D261">
        <v>0</v>
      </c>
    </row>
    <row r="262" spans="1:4" x14ac:dyDescent="0.25">
      <c r="A262" s="1" t="s">
        <v>42</v>
      </c>
      <c r="B262" t="s">
        <v>60</v>
      </c>
      <c r="C262" s="2">
        <v>44228</v>
      </c>
      <c r="D262">
        <v>0</v>
      </c>
    </row>
    <row r="263" spans="1:4" x14ac:dyDescent="0.25">
      <c r="A263" s="1" t="s">
        <v>42</v>
      </c>
      <c r="B263" t="s">
        <v>60</v>
      </c>
      <c r="C263" s="2">
        <v>44256</v>
      </c>
      <c r="D263">
        <v>0</v>
      </c>
    </row>
    <row r="264" spans="1:4" x14ac:dyDescent="0.25">
      <c r="A264" s="1" t="s">
        <v>42</v>
      </c>
      <c r="B264" t="s">
        <v>60</v>
      </c>
      <c r="C264" s="2">
        <v>44287</v>
      </c>
      <c r="D264">
        <v>0</v>
      </c>
    </row>
    <row r="265" spans="1:4" x14ac:dyDescent="0.25">
      <c r="A265" s="1" t="s">
        <v>42</v>
      </c>
      <c r="B265" t="s">
        <v>60</v>
      </c>
      <c r="C265" s="2">
        <v>44317</v>
      </c>
      <c r="D265">
        <v>0</v>
      </c>
    </row>
    <row r="266" spans="1:4" x14ac:dyDescent="0.25">
      <c r="A266" s="1" t="s">
        <v>42</v>
      </c>
      <c r="B266" t="s">
        <v>60</v>
      </c>
      <c r="C266" s="2">
        <v>44348</v>
      </c>
      <c r="D266">
        <v>0</v>
      </c>
    </row>
    <row r="267" spans="1:4" x14ac:dyDescent="0.25">
      <c r="A267" s="1" t="s">
        <v>42</v>
      </c>
      <c r="B267" t="s">
        <v>60</v>
      </c>
      <c r="C267" s="2">
        <v>44378</v>
      </c>
      <c r="D267">
        <v>0</v>
      </c>
    </row>
    <row r="268" spans="1:4" x14ac:dyDescent="0.25">
      <c r="A268" s="1" t="s">
        <v>42</v>
      </c>
      <c r="B268" t="s">
        <v>60</v>
      </c>
      <c r="C268" s="2">
        <v>44409</v>
      </c>
      <c r="D268">
        <v>0</v>
      </c>
    </row>
    <row r="269" spans="1:4" x14ac:dyDescent="0.25">
      <c r="A269" s="1" t="s">
        <v>42</v>
      </c>
      <c r="B269" t="s">
        <v>60</v>
      </c>
      <c r="C269" s="2">
        <v>44440</v>
      </c>
      <c r="D269">
        <v>0</v>
      </c>
    </row>
    <row r="270" spans="1:4" x14ac:dyDescent="0.25">
      <c r="A270" s="1" t="s">
        <v>42</v>
      </c>
      <c r="B270" t="s">
        <v>60</v>
      </c>
      <c r="C270" s="2">
        <v>44470</v>
      </c>
      <c r="D270">
        <v>0</v>
      </c>
    </row>
    <row r="271" spans="1:4" x14ac:dyDescent="0.25">
      <c r="A271" s="1" t="s">
        <v>42</v>
      </c>
      <c r="B271" t="s">
        <v>60</v>
      </c>
      <c r="C271" s="2">
        <v>44501</v>
      </c>
      <c r="D271">
        <v>0</v>
      </c>
    </row>
    <row r="272" spans="1:4" x14ac:dyDescent="0.25">
      <c r="A272" s="1" t="s">
        <v>42</v>
      </c>
      <c r="B272" t="s">
        <v>60</v>
      </c>
      <c r="C272" s="2">
        <v>44531</v>
      </c>
      <c r="D272">
        <v>0</v>
      </c>
    </row>
    <row r="273" spans="1:4" x14ac:dyDescent="0.25">
      <c r="A273" s="1" t="s">
        <v>42</v>
      </c>
      <c r="B273" t="s">
        <v>61</v>
      </c>
      <c r="C273" s="2">
        <v>44197</v>
      </c>
      <c r="D273">
        <v>0</v>
      </c>
    </row>
    <row r="274" spans="1:4" x14ac:dyDescent="0.25">
      <c r="A274" s="1" t="s">
        <v>42</v>
      </c>
      <c r="B274" t="s">
        <v>61</v>
      </c>
      <c r="C274" s="2">
        <v>44228</v>
      </c>
      <c r="D274">
        <v>0</v>
      </c>
    </row>
    <row r="275" spans="1:4" x14ac:dyDescent="0.25">
      <c r="A275" s="1" t="s">
        <v>42</v>
      </c>
      <c r="B275" t="s">
        <v>61</v>
      </c>
      <c r="C275" s="2">
        <v>44256</v>
      </c>
      <c r="D275">
        <v>0</v>
      </c>
    </row>
    <row r="276" spans="1:4" x14ac:dyDescent="0.25">
      <c r="A276" s="1" t="s">
        <v>42</v>
      </c>
      <c r="B276" t="s">
        <v>61</v>
      </c>
      <c r="C276" s="2">
        <v>44287</v>
      </c>
      <c r="D276">
        <v>0</v>
      </c>
    </row>
    <row r="277" spans="1:4" x14ac:dyDescent="0.25">
      <c r="A277" s="1" t="s">
        <v>42</v>
      </c>
      <c r="B277" t="s">
        <v>61</v>
      </c>
      <c r="C277" s="2">
        <v>44317</v>
      </c>
      <c r="D277">
        <v>0</v>
      </c>
    </row>
    <row r="278" spans="1:4" x14ac:dyDescent="0.25">
      <c r="A278" s="1" t="s">
        <v>42</v>
      </c>
      <c r="B278" t="s">
        <v>61</v>
      </c>
      <c r="C278" s="2">
        <v>44348</v>
      </c>
      <c r="D278">
        <v>0</v>
      </c>
    </row>
    <row r="279" spans="1:4" x14ac:dyDescent="0.25">
      <c r="A279" s="1" t="s">
        <v>42</v>
      </c>
      <c r="B279" t="s">
        <v>61</v>
      </c>
      <c r="C279" s="2">
        <v>44378</v>
      </c>
      <c r="D279">
        <v>0</v>
      </c>
    </row>
    <row r="280" spans="1:4" x14ac:dyDescent="0.25">
      <c r="A280" s="1" t="s">
        <v>42</v>
      </c>
      <c r="B280" t="s">
        <v>61</v>
      </c>
      <c r="C280" s="2">
        <v>44409</v>
      </c>
      <c r="D280">
        <v>0</v>
      </c>
    </row>
    <row r="281" spans="1:4" x14ac:dyDescent="0.25">
      <c r="A281" s="1" t="s">
        <v>42</v>
      </c>
      <c r="B281" t="s">
        <v>61</v>
      </c>
      <c r="C281" s="2">
        <v>44440</v>
      </c>
      <c r="D281">
        <v>0</v>
      </c>
    </row>
    <row r="282" spans="1:4" x14ac:dyDescent="0.25">
      <c r="A282" s="1" t="s">
        <v>42</v>
      </c>
      <c r="B282" t="s">
        <v>61</v>
      </c>
      <c r="C282" s="2">
        <v>44470</v>
      </c>
      <c r="D282">
        <v>0</v>
      </c>
    </row>
    <row r="283" spans="1:4" x14ac:dyDescent="0.25">
      <c r="A283" s="1" t="s">
        <v>42</v>
      </c>
      <c r="B283" t="s">
        <v>61</v>
      </c>
      <c r="C283" s="2">
        <v>44501</v>
      </c>
      <c r="D283">
        <v>0</v>
      </c>
    </row>
    <row r="284" spans="1:4" x14ac:dyDescent="0.25">
      <c r="A284" s="1" t="s">
        <v>42</v>
      </c>
      <c r="B284" t="s">
        <v>61</v>
      </c>
      <c r="C284" s="2">
        <v>44531</v>
      </c>
      <c r="D284">
        <v>0</v>
      </c>
    </row>
    <row r="285" spans="1:4" x14ac:dyDescent="0.25">
      <c r="A285" s="1" t="s">
        <v>42</v>
      </c>
      <c r="B285" t="s">
        <v>62</v>
      </c>
      <c r="C285" s="2">
        <v>44501</v>
      </c>
      <c r="D285">
        <v>0</v>
      </c>
    </row>
    <row r="286" spans="1:4" x14ac:dyDescent="0.25">
      <c r="A286" s="1" t="s">
        <v>42</v>
      </c>
      <c r="B286" t="s">
        <v>62</v>
      </c>
      <c r="C286" s="2">
        <v>44531</v>
      </c>
      <c r="D286">
        <v>0</v>
      </c>
    </row>
    <row r="287" spans="1:4" x14ac:dyDescent="0.25">
      <c r="A287" s="1" t="s">
        <v>42</v>
      </c>
      <c r="B287" t="s">
        <v>57</v>
      </c>
      <c r="C287" s="2">
        <v>44197</v>
      </c>
      <c r="D287">
        <v>0</v>
      </c>
    </row>
    <row r="288" spans="1:4" x14ac:dyDescent="0.25">
      <c r="A288" s="1" t="s">
        <v>42</v>
      </c>
      <c r="B288" t="s">
        <v>57</v>
      </c>
      <c r="C288" s="2">
        <v>44228</v>
      </c>
      <c r="D288">
        <v>0</v>
      </c>
    </row>
    <row r="289" spans="1:4" x14ac:dyDescent="0.25">
      <c r="A289" s="1" t="s">
        <v>42</v>
      </c>
      <c r="B289" t="s">
        <v>57</v>
      </c>
      <c r="C289" s="2">
        <v>44256</v>
      </c>
      <c r="D289">
        <v>0</v>
      </c>
    </row>
    <row r="290" spans="1:4" x14ac:dyDescent="0.25">
      <c r="A290" s="1" t="s">
        <v>42</v>
      </c>
      <c r="B290" t="s">
        <v>57</v>
      </c>
      <c r="C290" s="2">
        <v>44287</v>
      </c>
      <c r="D290">
        <v>0</v>
      </c>
    </row>
    <row r="291" spans="1:4" x14ac:dyDescent="0.25">
      <c r="A291" s="1" t="s">
        <v>42</v>
      </c>
      <c r="B291" t="s">
        <v>57</v>
      </c>
      <c r="C291" s="2">
        <v>44317</v>
      </c>
      <c r="D291">
        <v>0</v>
      </c>
    </row>
    <row r="292" spans="1:4" x14ac:dyDescent="0.25">
      <c r="A292" s="1" t="s">
        <v>42</v>
      </c>
      <c r="B292" t="s">
        <v>57</v>
      </c>
      <c r="C292" s="2">
        <v>44348</v>
      </c>
      <c r="D292">
        <v>0</v>
      </c>
    </row>
    <row r="293" spans="1:4" x14ac:dyDescent="0.25">
      <c r="A293" s="1" t="s">
        <v>42</v>
      </c>
      <c r="B293" t="s">
        <v>57</v>
      </c>
      <c r="C293" s="2">
        <v>44378</v>
      </c>
      <c r="D293">
        <v>0</v>
      </c>
    </row>
    <row r="294" spans="1:4" x14ac:dyDescent="0.25">
      <c r="A294" s="1" t="s">
        <v>42</v>
      </c>
      <c r="B294" t="s">
        <v>57</v>
      </c>
      <c r="C294" s="2">
        <v>44409</v>
      </c>
      <c r="D294">
        <v>0</v>
      </c>
    </row>
    <row r="295" spans="1:4" x14ac:dyDescent="0.25">
      <c r="A295" s="1" t="s">
        <v>42</v>
      </c>
      <c r="B295" t="s">
        <v>57</v>
      </c>
      <c r="C295" s="2">
        <v>44440</v>
      </c>
      <c r="D295">
        <v>0</v>
      </c>
    </row>
    <row r="296" spans="1:4" x14ac:dyDescent="0.25">
      <c r="A296" s="1" t="s">
        <v>42</v>
      </c>
      <c r="B296" t="s">
        <v>57</v>
      </c>
      <c r="C296" s="2">
        <v>44470</v>
      </c>
      <c r="D296">
        <v>0</v>
      </c>
    </row>
    <row r="297" spans="1:4" x14ac:dyDescent="0.25">
      <c r="A297" s="1" t="s">
        <v>42</v>
      </c>
      <c r="B297" t="s">
        <v>57</v>
      </c>
      <c r="C297" s="2">
        <v>44501</v>
      </c>
      <c r="D297">
        <v>0</v>
      </c>
    </row>
    <row r="298" spans="1:4" x14ac:dyDescent="0.25">
      <c r="A298" s="1" t="s">
        <v>42</v>
      </c>
      <c r="B298" t="s">
        <v>57</v>
      </c>
      <c r="C298" s="2">
        <v>44531</v>
      </c>
      <c r="D298">
        <v>0</v>
      </c>
    </row>
    <row r="299" spans="1:4" x14ac:dyDescent="0.25">
      <c r="A299" s="1" t="s">
        <v>42</v>
      </c>
      <c r="B299" t="s">
        <v>63</v>
      </c>
      <c r="C299" s="2">
        <v>44197</v>
      </c>
      <c r="D299">
        <v>0</v>
      </c>
    </row>
    <row r="300" spans="1:4" x14ac:dyDescent="0.25">
      <c r="A300" s="1" t="s">
        <v>42</v>
      </c>
      <c r="B300" t="s">
        <v>63</v>
      </c>
      <c r="C300" s="2">
        <v>44228</v>
      </c>
      <c r="D300">
        <v>0</v>
      </c>
    </row>
    <row r="301" spans="1:4" x14ac:dyDescent="0.25">
      <c r="A301" s="1" t="s">
        <v>42</v>
      </c>
      <c r="B301" t="s">
        <v>63</v>
      </c>
      <c r="C301" s="2">
        <v>44256</v>
      </c>
      <c r="D301">
        <v>0</v>
      </c>
    </row>
    <row r="302" spans="1:4" x14ac:dyDescent="0.25">
      <c r="A302" s="1" t="s">
        <v>42</v>
      </c>
      <c r="B302" t="s">
        <v>63</v>
      </c>
      <c r="C302" s="2">
        <v>44287</v>
      </c>
      <c r="D302">
        <v>0</v>
      </c>
    </row>
    <row r="303" spans="1:4" x14ac:dyDescent="0.25">
      <c r="A303" s="1" t="s">
        <v>42</v>
      </c>
      <c r="B303" t="s">
        <v>63</v>
      </c>
      <c r="C303" s="2">
        <v>44317</v>
      </c>
      <c r="D303">
        <v>0</v>
      </c>
    </row>
    <row r="304" spans="1:4" x14ac:dyDescent="0.25">
      <c r="A304" s="1" t="s">
        <v>42</v>
      </c>
      <c r="B304" t="s">
        <v>63</v>
      </c>
      <c r="C304" s="2">
        <v>44348</v>
      </c>
      <c r="D304">
        <v>0</v>
      </c>
    </row>
    <row r="305" spans="1:4" x14ac:dyDescent="0.25">
      <c r="A305" s="1" t="s">
        <v>42</v>
      </c>
      <c r="B305" t="s">
        <v>63</v>
      </c>
      <c r="C305" s="2">
        <v>44378</v>
      </c>
      <c r="D305">
        <v>0</v>
      </c>
    </row>
    <row r="306" spans="1:4" x14ac:dyDescent="0.25">
      <c r="A306" s="1" t="s">
        <v>42</v>
      </c>
      <c r="B306" t="s">
        <v>63</v>
      </c>
      <c r="C306" s="2">
        <v>44409</v>
      </c>
      <c r="D306">
        <v>0</v>
      </c>
    </row>
    <row r="307" spans="1:4" x14ac:dyDescent="0.25">
      <c r="A307" s="1" t="s">
        <v>42</v>
      </c>
      <c r="B307" t="s">
        <v>57</v>
      </c>
      <c r="C307" s="2">
        <v>44197</v>
      </c>
      <c r="D307">
        <v>0</v>
      </c>
    </row>
    <row r="308" spans="1:4" x14ac:dyDescent="0.25">
      <c r="A308" s="1" t="s">
        <v>42</v>
      </c>
      <c r="B308" t="s">
        <v>57</v>
      </c>
      <c r="C308" s="2">
        <v>44228</v>
      </c>
      <c r="D308">
        <v>0</v>
      </c>
    </row>
    <row r="309" spans="1:4" x14ac:dyDescent="0.25">
      <c r="A309" s="1" t="s">
        <v>42</v>
      </c>
      <c r="B309" t="s">
        <v>57</v>
      </c>
      <c r="C309" s="2">
        <v>44256</v>
      </c>
      <c r="D309">
        <v>0</v>
      </c>
    </row>
    <row r="310" spans="1:4" x14ac:dyDescent="0.25">
      <c r="A310" s="1" t="s">
        <v>42</v>
      </c>
      <c r="B310" t="s">
        <v>57</v>
      </c>
      <c r="C310" s="2">
        <v>44287</v>
      </c>
      <c r="D310">
        <v>0</v>
      </c>
    </row>
    <row r="311" spans="1:4" x14ac:dyDescent="0.25">
      <c r="A311" s="1" t="s">
        <v>42</v>
      </c>
      <c r="B311" t="s">
        <v>57</v>
      </c>
      <c r="C311" s="2">
        <v>44317</v>
      </c>
      <c r="D311">
        <v>0</v>
      </c>
    </row>
    <row r="312" spans="1:4" x14ac:dyDescent="0.25">
      <c r="A312" s="1" t="s">
        <v>42</v>
      </c>
      <c r="B312" t="s">
        <v>57</v>
      </c>
      <c r="C312" s="2">
        <v>44348</v>
      </c>
      <c r="D312">
        <v>0</v>
      </c>
    </row>
    <row r="313" spans="1:4" x14ac:dyDescent="0.25">
      <c r="A313" s="1" t="s">
        <v>42</v>
      </c>
      <c r="B313" t="s">
        <v>57</v>
      </c>
      <c r="C313" s="2">
        <v>44378</v>
      </c>
      <c r="D313">
        <v>0</v>
      </c>
    </row>
    <row r="314" spans="1:4" x14ac:dyDescent="0.25">
      <c r="A314" s="1" t="s">
        <v>42</v>
      </c>
      <c r="B314" t="s">
        <v>57</v>
      </c>
      <c r="C314" s="2">
        <v>44409</v>
      </c>
      <c r="D314">
        <v>0</v>
      </c>
    </row>
    <row r="315" spans="1:4" x14ac:dyDescent="0.25">
      <c r="A315" s="1" t="s">
        <v>42</v>
      </c>
      <c r="B315" t="s">
        <v>59</v>
      </c>
      <c r="C315" s="2">
        <v>44197</v>
      </c>
      <c r="D315">
        <v>0</v>
      </c>
    </row>
    <row r="316" spans="1:4" x14ac:dyDescent="0.25">
      <c r="A316" s="1" t="s">
        <v>42</v>
      </c>
      <c r="B316" t="s">
        <v>59</v>
      </c>
      <c r="C316" s="2">
        <v>44228</v>
      </c>
      <c r="D316">
        <v>0</v>
      </c>
    </row>
    <row r="317" spans="1:4" x14ac:dyDescent="0.25">
      <c r="A317" s="1" t="s">
        <v>42</v>
      </c>
      <c r="B317" t="s">
        <v>59</v>
      </c>
      <c r="C317" s="2">
        <v>44256</v>
      </c>
      <c r="D317">
        <v>0</v>
      </c>
    </row>
    <row r="318" spans="1:4" x14ac:dyDescent="0.25">
      <c r="A318" s="1" t="s">
        <v>42</v>
      </c>
      <c r="B318" t="s">
        <v>59</v>
      </c>
      <c r="C318" s="2">
        <v>44287</v>
      </c>
      <c r="D318">
        <v>0</v>
      </c>
    </row>
    <row r="319" spans="1:4" x14ac:dyDescent="0.25">
      <c r="A319" s="1" t="s">
        <v>42</v>
      </c>
      <c r="B319" t="s">
        <v>59</v>
      </c>
      <c r="C319" s="2">
        <v>44317</v>
      </c>
      <c r="D319">
        <v>0</v>
      </c>
    </row>
    <row r="320" spans="1:4" x14ac:dyDescent="0.25">
      <c r="A320" s="1" t="s">
        <v>42</v>
      </c>
      <c r="B320" t="s">
        <v>59</v>
      </c>
      <c r="C320" s="2">
        <v>44348</v>
      </c>
      <c r="D320">
        <v>0</v>
      </c>
    </row>
    <row r="321" spans="1:4" x14ac:dyDescent="0.25">
      <c r="A321" s="1" t="s">
        <v>42</v>
      </c>
      <c r="B321" t="s">
        <v>59</v>
      </c>
      <c r="C321" s="2">
        <v>44378</v>
      </c>
      <c r="D321">
        <v>0</v>
      </c>
    </row>
    <row r="322" spans="1:4" x14ac:dyDescent="0.25">
      <c r="A322" s="1" t="s">
        <v>42</v>
      </c>
      <c r="B322" t="s">
        <v>59</v>
      </c>
      <c r="C322" s="2">
        <v>44409</v>
      </c>
      <c r="D322">
        <v>0</v>
      </c>
    </row>
    <row r="323" spans="1:4" x14ac:dyDescent="0.25">
      <c r="A323" s="1" t="s">
        <v>42</v>
      </c>
      <c r="B323" t="s">
        <v>59</v>
      </c>
      <c r="C323" s="2">
        <v>44440</v>
      </c>
      <c r="D323">
        <v>0</v>
      </c>
    </row>
    <row r="324" spans="1:4" x14ac:dyDescent="0.25">
      <c r="A324" s="1" t="s">
        <v>42</v>
      </c>
      <c r="B324" t="s">
        <v>59</v>
      </c>
      <c r="C324" s="2">
        <v>44470</v>
      </c>
      <c r="D324">
        <v>0</v>
      </c>
    </row>
    <row r="325" spans="1:4" x14ac:dyDescent="0.25">
      <c r="A325" s="1" t="s">
        <v>42</v>
      </c>
      <c r="B325" t="s">
        <v>59</v>
      </c>
      <c r="C325" s="2">
        <v>44501</v>
      </c>
      <c r="D325">
        <v>0</v>
      </c>
    </row>
    <row r="326" spans="1:4" x14ac:dyDescent="0.25">
      <c r="A326" s="1" t="s">
        <v>42</v>
      </c>
      <c r="B326" t="s">
        <v>59</v>
      </c>
      <c r="C326" s="2">
        <v>44531</v>
      </c>
      <c r="D326">
        <v>0</v>
      </c>
    </row>
    <row r="327" spans="1:4" x14ac:dyDescent="0.25">
      <c r="A327" s="1" t="s">
        <v>42</v>
      </c>
      <c r="B327" t="s">
        <v>57</v>
      </c>
      <c r="C327" s="2">
        <v>44440</v>
      </c>
      <c r="D327">
        <v>0</v>
      </c>
    </row>
    <row r="328" spans="1:4" x14ac:dyDescent="0.25">
      <c r="A328" s="1" t="s">
        <v>42</v>
      </c>
      <c r="B328" t="s">
        <v>57</v>
      </c>
      <c r="C328" s="2">
        <v>44470</v>
      </c>
      <c r="D328">
        <v>0</v>
      </c>
    </row>
    <row r="329" spans="1:4" x14ac:dyDescent="0.25">
      <c r="A329" s="1" t="s">
        <v>42</v>
      </c>
      <c r="B329" t="s">
        <v>57</v>
      </c>
      <c r="C329" s="2">
        <v>44501</v>
      </c>
      <c r="D329">
        <v>0</v>
      </c>
    </row>
    <row r="330" spans="1:4" x14ac:dyDescent="0.25">
      <c r="A330" s="1" t="s">
        <v>42</v>
      </c>
      <c r="B330" t="s">
        <v>57</v>
      </c>
      <c r="C330" s="2">
        <v>44531</v>
      </c>
      <c r="D330">
        <v>0</v>
      </c>
    </row>
    <row r="331" spans="1:4" x14ac:dyDescent="0.25">
      <c r="A331" s="1" t="s">
        <v>42</v>
      </c>
      <c r="B331" t="s">
        <v>54</v>
      </c>
      <c r="C331" s="2">
        <v>44197</v>
      </c>
      <c r="D331">
        <v>0</v>
      </c>
    </row>
    <row r="332" spans="1:4" x14ac:dyDescent="0.25">
      <c r="A332" s="1" t="s">
        <v>42</v>
      </c>
      <c r="B332" t="s">
        <v>54</v>
      </c>
      <c r="C332" s="2">
        <v>44228</v>
      </c>
      <c r="D332">
        <v>0</v>
      </c>
    </row>
    <row r="333" spans="1:4" x14ac:dyDescent="0.25">
      <c r="A333" s="1" t="s">
        <v>42</v>
      </c>
      <c r="B333" t="s">
        <v>54</v>
      </c>
      <c r="C333" s="2">
        <v>44256</v>
      </c>
      <c r="D333">
        <v>0</v>
      </c>
    </row>
    <row r="334" spans="1:4" x14ac:dyDescent="0.25">
      <c r="A334" s="1" t="s">
        <v>42</v>
      </c>
      <c r="B334" t="s">
        <v>54</v>
      </c>
      <c r="C334" s="2">
        <v>44287</v>
      </c>
      <c r="D334">
        <v>0</v>
      </c>
    </row>
    <row r="335" spans="1:4" x14ac:dyDescent="0.25">
      <c r="A335" s="1" t="s">
        <v>42</v>
      </c>
      <c r="B335" t="s">
        <v>54</v>
      </c>
      <c r="C335" s="2">
        <v>44317</v>
      </c>
      <c r="D335">
        <v>0</v>
      </c>
    </row>
    <row r="336" spans="1:4" x14ac:dyDescent="0.25">
      <c r="A336" s="1" t="s">
        <v>42</v>
      </c>
      <c r="B336" t="s">
        <v>54</v>
      </c>
      <c r="C336" s="2">
        <v>44348</v>
      </c>
      <c r="D336">
        <v>0</v>
      </c>
    </row>
    <row r="337" spans="1:4" x14ac:dyDescent="0.25">
      <c r="A337" s="1" t="s">
        <v>42</v>
      </c>
      <c r="B337" t="s">
        <v>54</v>
      </c>
      <c r="C337" s="2">
        <v>44378</v>
      </c>
      <c r="D337">
        <v>0</v>
      </c>
    </row>
    <row r="338" spans="1:4" x14ac:dyDescent="0.25">
      <c r="A338" s="1" t="s">
        <v>42</v>
      </c>
      <c r="B338" t="s">
        <v>54</v>
      </c>
      <c r="C338" s="2">
        <v>44409</v>
      </c>
      <c r="D338">
        <v>0</v>
      </c>
    </row>
    <row r="339" spans="1:4" x14ac:dyDescent="0.25">
      <c r="A339" s="1" t="s">
        <v>42</v>
      </c>
      <c r="B339" t="s">
        <v>54</v>
      </c>
      <c r="C339" s="2">
        <v>44440</v>
      </c>
      <c r="D339">
        <v>0</v>
      </c>
    </row>
    <row r="340" spans="1:4" x14ac:dyDescent="0.25">
      <c r="A340" s="1" t="s">
        <v>42</v>
      </c>
      <c r="B340" t="s">
        <v>54</v>
      </c>
      <c r="C340" s="2">
        <v>44470</v>
      </c>
      <c r="D340">
        <v>0</v>
      </c>
    </row>
    <row r="341" spans="1:4" x14ac:dyDescent="0.25">
      <c r="A341" s="1" t="s">
        <v>42</v>
      </c>
      <c r="B341" t="s">
        <v>54</v>
      </c>
      <c r="C341" s="2">
        <v>44501</v>
      </c>
      <c r="D341">
        <v>0</v>
      </c>
    </row>
    <row r="342" spans="1:4" x14ac:dyDescent="0.25">
      <c r="A342" s="1" t="s">
        <v>42</v>
      </c>
      <c r="B342" t="s">
        <v>54</v>
      </c>
      <c r="C342" s="2">
        <v>44531</v>
      </c>
      <c r="D342">
        <v>0</v>
      </c>
    </row>
    <row r="343" spans="1:4" x14ac:dyDescent="0.25">
      <c r="A343" s="1" t="s">
        <v>42</v>
      </c>
      <c r="B343" t="s">
        <v>58</v>
      </c>
      <c r="C343" s="2">
        <v>44197</v>
      </c>
      <c r="D343">
        <v>0</v>
      </c>
    </row>
    <row r="344" spans="1:4" x14ac:dyDescent="0.25">
      <c r="A344" s="1" t="s">
        <v>42</v>
      </c>
      <c r="B344" t="s">
        <v>58</v>
      </c>
      <c r="C344" s="2">
        <v>44228</v>
      </c>
      <c r="D344">
        <v>0</v>
      </c>
    </row>
    <row r="345" spans="1:4" x14ac:dyDescent="0.25">
      <c r="A345" s="1" t="s">
        <v>42</v>
      </c>
      <c r="B345" t="s">
        <v>58</v>
      </c>
      <c r="C345" s="2">
        <v>44256</v>
      </c>
      <c r="D345">
        <v>0</v>
      </c>
    </row>
    <row r="346" spans="1:4" x14ac:dyDescent="0.25">
      <c r="A346" s="1" t="s">
        <v>42</v>
      </c>
      <c r="B346" t="s">
        <v>58</v>
      </c>
      <c r="C346" s="2">
        <v>44287</v>
      </c>
      <c r="D346">
        <v>0</v>
      </c>
    </row>
    <row r="347" spans="1:4" x14ac:dyDescent="0.25">
      <c r="A347" s="1" t="s">
        <v>42</v>
      </c>
      <c r="B347" t="s">
        <v>58</v>
      </c>
      <c r="C347" s="2">
        <v>44317</v>
      </c>
      <c r="D347">
        <v>0</v>
      </c>
    </row>
    <row r="348" spans="1:4" x14ac:dyDescent="0.25">
      <c r="A348" s="1" t="s">
        <v>42</v>
      </c>
      <c r="B348" t="s">
        <v>58</v>
      </c>
      <c r="C348" s="2">
        <v>44348</v>
      </c>
      <c r="D348">
        <v>0</v>
      </c>
    </row>
    <row r="349" spans="1:4" x14ac:dyDescent="0.25">
      <c r="A349" s="1" t="s">
        <v>42</v>
      </c>
      <c r="B349" t="s">
        <v>58</v>
      </c>
      <c r="C349" s="2">
        <v>44378</v>
      </c>
      <c r="D349">
        <v>0</v>
      </c>
    </row>
    <row r="350" spans="1:4" x14ac:dyDescent="0.25">
      <c r="A350" s="1" t="s">
        <v>42</v>
      </c>
      <c r="B350" t="s">
        <v>58</v>
      </c>
      <c r="C350" s="2">
        <v>44409</v>
      </c>
      <c r="D350">
        <v>0</v>
      </c>
    </row>
    <row r="351" spans="1:4" x14ac:dyDescent="0.25">
      <c r="A351" s="1" t="s">
        <v>42</v>
      </c>
      <c r="B351" t="s">
        <v>58</v>
      </c>
      <c r="C351" s="2">
        <v>44440</v>
      </c>
      <c r="D351">
        <v>0</v>
      </c>
    </row>
    <row r="352" spans="1:4" x14ac:dyDescent="0.25">
      <c r="A352" s="1" t="s">
        <v>42</v>
      </c>
      <c r="B352" t="s">
        <v>58</v>
      </c>
      <c r="C352" s="2">
        <v>44470</v>
      </c>
      <c r="D352">
        <v>0</v>
      </c>
    </row>
    <row r="353" spans="1:4" x14ac:dyDescent="0.25">
      <c r="A353" s="1" t="s">
        <v>42</v>
      </c>
      <c r="B353" t="s">
        <v>58</v>
      </c>
      <c r="C353" s="2">
        <v>44501</v>
      </c>
      <c r="D353">
        <v>0</v>
      </c>
    </row>
    <row r="354" spans="1:4" x14ac:dyDescent="0.25">
      <c r="A354" s="1" t="s">
        <v>42</v>
      </c>
      <c r="B354" t="s">
        <v>58</v>
      </c>
      <c r="C354" s="2">
        <v>44531</v>
      </c>
      <c r="D354">
        <v>0</v>
      </c>
    </row>
    <row r="355" spans="1:4" x14ac:dyDescent="0.25">
      <c r="A355" s="1" t="s">
        <v>42</v>
      </c>
      <c r="B355" t="s">
        <v>54</v>
      </c>
      <c r="C355" s="2">
        <v>44197</v>
      </c>
      <c r="D355">
        <v>0</v>
      </c>
    </row>
    <row r="356" spans="1:4" x14ac:dyDescent="0.25">
      <c r="A356" s="1" t="s">
        <v>42</v>
      </c>
      <c r="B356" t="s">
        <v>54</v>
      </c>
      <c r="C356" s="2">
        <v>44228</v>
      </c>
      <c r="D356">
        <v>0</v>
      </c>
    </row>
    <row r="357" spans="1:4" x14ac:dyDescent="0.25">
      <c r="A357" s="1" t="s">
        <v>42</v>
      </c>
      <c r="B357" t="s">
        <v>54</v>
      </c>
      <c r="C357" s="2">
        <v>44256</v>
      </c>
      <c r="D357">
        <v>0</v>
      </c>
    </row>
    <row r="358" spans="1:4" x14ac:dyDescent="0.25">
      <c r="A358" s="1" t="s">
        <v>42</v>
      </c>
      <c r="B358" t="s">
        <v>54</v>
      </c>
      <c r="C358" s="2">
        <v>44287</v>
      </c>
      <c r="D358">
        <v>0</v>
      </c>
    </row>
    <row r="359" spans="1:4" x14ac:dyDescent="0.25">
      <c r="A359" s="1" t="s">
        <v>42</v>
      </c>
      <c r="B359" t="s">
        <v>54</v>
      </c>
      <c r="C359" s="2">
        <v>44317</v>
      </c>
      <c r="D359">
        <v>0</v>
      </c>
    </row>
    <row r="360" spans="1:4" x14ac:dyDescent="0.25">
      <c r="A360" s="1" t="s">
        <v>42</v>
      </c>
      <c r="B360" t="s">
        <v>54</v>
      </c>
      <c r="C360" s="2">
        <v>44348</v>
      </c>
      <c r="D360">
        <v>0</v>
      </c>
    </row>
    <row r="361" spans="1:4" x14ac:dyDescent="0.25">
      <c r="A361" s="1" t="s">
        <v>42</v>
      </c>
      <c r="B361" t="s">
        <v>54</v>
      </c>
      <c r="C361" s="2">
        <v>44378</v>
      </c>
      <c r="D361">
        <v>0</v>
      </c>
    </row>
    <row r="362" spans="1:4" x14ac:dyDescent="0.25">
      <c r="A362" s="1" t="s">
        <v>42</v>
      </c>
      <c r="B362" t="s">
        <v>54</v>
      </c>
      <c r="C362" s="2">
        <v>44409</v>
      </c>
      <c r="D362">
        <v>0</v>
      </c>
    </row>
    <row r="363" spans="1:4" x14ac:dyDescent="0.25">
      <c r="A363" s="1" t="s">
        <v>42</v>
      </c>
      <c r="B363" t="s">
        <v>54</v>
      </c>
      <c r="C363" s="2">
        <v>44440</v>
      </c>
      <c r="D363">
        <v>0</v>
      </c>
    </row>
    <row r="364" spans="1:4" x14ac:dyDescent="0.25">
      <c r="A364" s="1" t="s">
        <v>42</v>
      </c>
      <c r="B364" t="s">
        <v>54</v>
      </c>
      <c r="C364" s="2">
        <v>44470</v>
      </c>
      <c r="D364">
        <v>0</v>
      </c>
    </row>
    <row r="365" spans="1:4" x14ac:dyDescent="0.25">
      <c r="A365" s="1" t="s">
        <v>42</v>
      </c>
      <c r="B365" t="s">
        <v>54</v>
      </c>
      <c r="C365" s="2">
        <v>44501</v>
      </c>
      <c r="D365">
        <v>0</v>
      </c>
    </row>
    <row r="366" spans="1:4" x14ac:dyDescent="0.25">
      <c r="A366" s="1" t="s">
        <v>42</v>
      </c>
      <c r="B366" t="s">
        <v>54</v>
      </c>
      <c r="C366" s="2">
        <v>44531</v>
      </c>
      <c r="D366">
        <v>0</v>
      </c>
    </row>
    <row r="367" spans="1:4" x14ac:dyDescent="0.25">
      <c r="A367" s="1" t="s">
        <v>42</v>
      </c>
      <c r="B367" t="s">
        <v>61</v>
      </c>
      <c r="C367" s="2">
        <v>44256</v>
      </c>
      <c r="D367">
        <v>0</v>
      </c>
    </row>
    <row r="368" spans="1:4" x14ac:dyDescent="0.25">
      <c r="A368" s="1" t="s">
        <v>42</v>
      </c>
      <c r="B368" t="s">
        <v>61</v>
      </c>
      <c r="C368" s="2">
        <v>44287</v>
      </c>
      <c r="D368">
        <v>0</v>
      </c>
    </row>
    <row r="369" spans="1:4" x14ac:dyDescent="0.25">
      <c r="A369" s="1" t="s">
        <v>42</v>
      </c>
      <c r="B369" t="s">
        <v>61</v>
      </c>
      <c r="C369" s="2">
        <v>44317</v>
      </c>
      <c r="D369">
        <v>0</v>
      </c>
    </row>
    <row r="370" spans="1:4" x14ac:dyDescent="0.25">
      <c r="A370" s="1" t="s">
        <v>42</v>
      </c>
      <c r="B370" t="s">
        <v>61</v>
      </c>
      <c r="C370" s="2">
        <v>44348</v>
      </c>
      <c r="D370">
        <v>0</v>
      </c>
    </row>
    <row r="371" spans="1:4" x14ac:dyDescent="0.25">
      <c r="A371" s="1" t="s">
        <v>42</v>
      </c>
      <c r="B371" t="s">
        <v>61</v>
      </c>
      <c r="C371" s="2">
        <v>44378</v>
      </c>
      <c r="D371">
        <v>0</v>
      </c>
    </row>
    <row r="372" spans="1:4" x14ac:dyDescent="0.25">
      <c r="A372" s="1" t="s">
        <v>42</v>
      </c>
      <c r="B372" t="s">
        <v>64</v>
      </c>
      <c r="C372" s="2">
        <v>44197</v>
      </c>
      <c r="D372">
        <v>0</v>
      </c>
    </row>
    <row r="373" spans="1:4" x14ac:dyDescent="0.25">
      <c r="A373" s="1" t="s">
        <v>42</v>
      </c>
      <c r="B373" t="s">
        <v>64</v>
      </c>
      <c r="C373" s="2">
        <v>44228</v>
      </c>
      <c r="D373">
        <v>0</v>
      </c>
    </row>
    <row r="374" spans="1:4" x14ac:dyDescent="0.25">
      <c r="A374" s="1" t="s">
        <v>42</v>
      </c>
      <c r="B374" t="s">
        <v>64</v>
      </c>
      <c r="C374" s="2">
        <v>44256</v>
      </c>
      <c r="D374">
        <v>0</v>
      </c>
    </row>
    <row r="375" spans="1:4" x14ac:dyDescent="0.25">
      <c r="A375" s="1" t="s">
        <v>42</v>
      </c>
      <c r="B375" t="s">
        <v>64</v>
      </c>
      <c r="C375" s="2">
        <v>44287</v>
      </c>
      <c r="D375">
        <v>0</v>
      </c>
    </row>
    <row r="376" spans="1:4" x14ac:dyDescent="0.25">
      <c r="A376" s="1" t="s">
        <v>42</v>
      </c>
      <c r="B376" t="s">
        <v>64</v>
      </c>
      <c r="C376" s="2">
        <v>44317</v>
      </c>
      <c r="D376">
        <v>0</v>
      </c>
    </row>
    <row r="377" spans="1:4" x14ac:dyDescent="0.25">
      <c r="A377" s="1" t="s">
        <v>42</v>
      </c>
      <c r="B377" t="s">
        <v>64</v>
      </c>
      <c r="C377" s="2">
        <v>44348</v>
      </c>
      <c r="D377">
        <v>0</v>
      </c>
    </row>
    <row r="378" spans="1:4" x14ac:dyDescent="0.25">
      <c r="A378" s="1" t="s">
        <v>42</v>
      </c>
      <c r="B378" t="s">
        <v>64</v>
      </c>
      <c r="C378" s="2">
        <v>44378</v>
      </c>
      <c r="D378">
        <v>0</v>
      </c>
    </row>
    <row r="379" spans="1:4" x14ac:dyDescent="0.25">
      <c r="A379" s="1" t="s">
        <v>42</v>
      </c>
      <c r="B379" t="s">
        <v>64</v>
      </c>
      <c r="C379" s="2">
        <v>44409</v>
      </c>
      <c r="D379">
        <v>0</v>
      </c>
    </row>
    <row r="380" spans="1:4" x14ac:dyDescent="0.25">
      <c r="A380" s="1" t="s">
        <v>42</v>
      </c>
      <c r="B380" t="s">
        <v>64</v>
      </c>
      <c r="C380" s="2">
        <v>44440</v>
      </c>
      <c r="D380">
        <v>0</v>
      </c>
    </row>
    <row r="381" spans="1:4" x14ac:dyDescent="0.25">
      <c r="A381" s="1" t="s">
        <v>42</v>
      </c>
      <c r="B381" t="s">
        <v>64</v>
      </c>
      <c r="C381" s="2">
        <v>44470</v>
      </c>
      <c r="D381">
        <v>0</v>
      </c>
    </row>
    <row r="382" spans="1:4" x14ac:dyDescent="0.25">
      <c r="A382" s="1" t="s">
        <v>42</v>
      </c>
      <c r="B382" t="s">
        <v>64</v>
      </c>
      <c r="C382" s="2">
        <v>44501</v>
      </c>
      <c r="D382">
        <v>0</v>
      </c>
    </row>
    <row r="383" spans="1:4" x14ac:dyDescent="0.25">
      <c r="A383" s="1" t="s">
        <v>42</v>
      </c>
      <c r="B383" t="s">
        <v>64</v>
      </c>
      <c r="C383" s="2">
        <v>44531</v>
      </c>
      <c r="D383">
        <v>0</v>
      </c>
    </row>
    <row r="384" spans="1:4" x14ac:dyDescent="0.25">
      <c r="A384" s="1" t="s">
        <v>42</v>
      </c>
      <c r="B384" t="s">
        <v>61</v>
      </c>
      <c r="C384" s="2">
        <v>44197</v>
      </c>
      <c r="D384">
        <v>0</v>
      </c>
    </row>
    <row r="385" spans="1:4" x14ac:dyDescent="0.25">
      <c r="A385" s="1" t="s">
        <v>42</v>
      </c>
      <c r="B385" t="s">
        <v>61</v>
      </c>
      <c r="C385" s="2">
        <v>44228</v>
      </c>
      <c r="D385">
        <v>0</v>
      </c>
    </row>
    <row r="386" spans="1:4" x14ac:dyDescent="0.25">
      <c r="A386" s="1" t="s">
        <v>42</v>
      </c>
      <c r="B386" t="s">
        <v>61</v>
      </c>
      <c r="C386" s="2">
        <v>44409</v>
      </c>
      <c r="D386">
        <v>0</v>
      </c>
    </row>
    <row r="387" spans="1:4" x14ac:dyDescent="0.25">
      <c r="A387" s="1" t="s">
        <v>42</v>
      </c>
      <c r="B387" t="s">
        <v>62</v>
      </c>
      <c r="C387" s="2">
        <v>44287</v>
      </c>
      <c r="D387">
        <v>0</v>
      </c>
    </row>
    <row r="388" spans="1:4" x14ac:dyDescent="0.25">
      <c r="A388" s="1" t="s">
        <v>42</v>
      </c>
      <c r="B388" t="s">
        <v>62</v>
      </c>
      <c r="C388" s="2">
        <v>44317</v>
      </c>
      <c r="D388">
        <v>0</v>
      </c>
    </row>
    <row r="389" spans="1:4" x14ac:dyDescent="0.25">
      <c r="A389" s="1" t="s">
        <v>42</v>
      </c>
      <c r="B389" t="s">
        <v>62</v>
      </c>
      <c r="C389" s="2">
        <v>44348</v>
      </c>
      <c r="D389">
        <v>0</v>
      </c>
    </row>
    <row r="390" spans="1:4" x14ac:dyDescent="0.25">
      <c r="A390" s="1" t="s">
        <v>42</v>
      </c>
      <c r="B390" t="s">
        <v>62</v>
      </c>
      <c r="C390" s="2">
        <v>44378</v>
      </c>
      <c r="D390">
        <v>0</v>
      </c>
    </row>
    <row r="391" spans="1:4" x14ac:dyDescent="0.25">
      <c r="A391" s="1" t="s">
        <v>42</v>
      </c>
      <c r="B391" t="s">
        <v>62</v>
      </c>
      <c r="C391" s="2">
        <v>44409</v>
      </c>
      <c r="D391">
        <v>0</v>
      </c>
    </row>
    <row r="392" spans="1:4" x14ac:dyDescent="0.25">
      <c r="A392" s="1" t="s">
        <v>42</v>
      </c>
      <c r="B392" t="s">
        <v>62</v>
      </c>
      <c r="C392" s="2">
        <v>44440</v>
      </c>
      <c r="D392">
        <v>0</v>
      </c>
    </row>
    <row r="393" spans="1:4" x14ac:dyDescent="0.25">
      <c r="A393" s="1" t="s">
        <v>42</v>
      </c>
      <c r="B393" t="s">
        <v>62</v>
      </c>
      <c r="C393" s="2">
        <v>44470</v>
      </c>
      <c r="D393">
        <v>0</v>
      </c>
    </row>
    <row r="394" spans="1:4" x14ac:dyDescent="0.25">
      <c r="A394" s="1" t="s">
        <v>42</v>
      </c>
      <c r="B394" t="s">
        <v>62</v>
      </c>
      <c r="C394" s="2">
        <v>44409</v>
      </c>
      <c r="D394">
        <v>0</v>
      </c>
    </row>
    <row r="395" spans="1:4" x14ac:dyDescent="0.25">
      <c r="A395" s="1" t="s">
        <v>42</v>
      </c>
      <c r="B395" t="s">
        <v>62</v>
      </c>
      <c r="C395" s="2">
        <v>44440</v>
      </c>
      <c r="D395">
        <v>0</v>
      </c>
    </row>
    <row r="396" spans="1:4" x14ac:dyDescent="0.25">
      <c r="A396" s="1" t="s">
        <v>42</v>
      </c>
      <c r="B396" t="s">
        <v>62</v>
      </c>
      <c r="C396" s="2">
        <v>44470</v>
      </c>
      <c r="D396">
        <v>0</v>
      </c>
    </row>
    <row r="397" spans="1:4" x14ac:dyDescent="0.25">
      <c r="A397" s="1" t="s">
        <v>42</v>
      </c>
      <c r="B397" t="s">
        <v>62</v>
      </c>
      <c r="C397" s="2">
        <v>44501</v>
      </c>
      <c r="D397">
        <v>0</v>
      </c>
    </row>
    <row r="398" spans="1:4" x14ac:dyDescent="0.25">
      <c r="A398" s="1" t="s">
        <v>42</v>
      </c>
      <c r="B398" t="s">
        <v>62</v>
      </c>
      <c r="C398" s="2">
        <v>44531</v>
      </c>
      <c r="D398">
        <v>0</v>
      </c>
    </row>
    <row r="399" spans="1:4" x14ac:dyDescent="0.25">
      <c r="A399" s="1" t="s">
        <v>42</v>
      </c>
      <c r="B399" t="s">
        <v>62</v>
      </c>
      <c r="C399" s="2">
        <v>44317</v>
      </c>
      <c r="D399">
        <v>0</v>
      </c>
    </row>
    <row r="400" spans="1:4" x14ac:dyDescent="0.25">
      <c r="A400" s="1" t="s">
        <v>42</v>
      </c>
      <c r="B400" t="s">
        <v>62</v>
      </c>
      <c r="C400" s="2">
        <v>44348</v>
      </c>
      <c r="D400">
        <v>0</v>
      </c>
    </row>
    <row r="401" spans="1:4" x14ac:dyDescent="0.25">
      <c r="A401" s="1" t="s">
        <v>42</v>
      </c>
      <c r="B401" t="s">
        <v>62</v>
      </c>
      <c r="C401" s="2">
        <v>44378</v>
      </c>
      <c r="D401">
        <v>0</v>
      </c>
    </row>
    <row r="402" spans="1:4" x14ac:dyDescent="0.25">
      <c r="A402" s="1" t="s">
        <v>42</v>
      </c>
      <c r="B402" t="s">
        <v>63</v>
      </c>
      <c r="C402" s="2">
        <v>44440</v>
      </c>
      <c r="D402">
        <v>0</v>
      </c>
    </row>
    <row r="403" spans="1:4" x14ac:dyDescent="0.25">
      <c r="A403" s="1" t="s">
        <v>42</v>
      </c>
      <c r="B403" t="s">
        <v>63</v>
      </c>
      <c r="C403" s="2">
        <v>44470</v>
      </c>
      <c r="D403">
        <v>0</v>
      </c>
    </row>
    <row r="404" spans="1:4" x14ac:dyDescent="0.25">
      <c r="A404" s="1" t="s">
        <v>42</v>
      </c>
      <c r="B404" t="s">
        <v>63</v>
      </c>
      <c r="C404" s="2">
        <v>44501</v>
      </c>
      <c r="D404">
        <v>0</v>
      </c>
    </row>
    <row r="405" spans="1:4" x14ac:dyDescent="0.25">
      <c r="A405" s="1" t="s">
        <v>42</v>
      </c>
      <c r="B405" t="s">
        <v>63</v>
      </c>
      <c r="C405" s="2">
        <v>44531</v>
      </c>
      <c r="D405">
        <v>0</v>
      </c>
    </row>
    <row r="406" spans="1:4" x14ac:dyDescent="0.25">
      <c r="A406" s="1" t="s">
        <v>42</v>
      </c>
      <c r="B406" t="s">
        <v>58</v>
      </c>
      <c r="C406" s="2">
        <v>44197</v>
      </c>
      <c r="D406">
        <v>0</v>
      </c>
    </row>
    <row r="407" spans="1:4" x14ac:dyDescent="0.25">
      <c r="A407" s="1" t="s">
        <v>42</v>
      </c>
      <c r="B407" t="s">
        <v>58</v>
      </c>
      <c r="C407" s="2">
        <v>44228</v>
      </c>
      <c r="D407">
        <v>0</v>
      </c>
    </row>
    <row r="408" spans="1:4" x14ac:dyDescent="0.25">
      <c r="A408" s="1" t="s">
        <v>42</v>
      </c>
      <c r="B408" t="s">
        <v>58</v>
      </c>
      <c r="C408" s="2">
        <v>44256</v>
      </c>
      <c r="D408">
        <v>0</v>
      </c>
    </row>
    <row r="409" spans="1:4" x14ac:dyDescent="0.25">
      <c r="A409" s="1" t="s">
        <v>42</v>
      </c>
      <c r="B409" t="s">
        <v>58</v>
      </c>
      <c r="C409" s="2">
        <v>44287</v>
      </c>
      <c r="D409">
        <v>0</v>
      </c>
    </row>
    <row r="410" spans="1:4" x14ac:dyDescent="0.25">
      <c r="A410" s="1" t="s">
        <v>42</v>
      </c>
      <c r="B410" t="s">
        <v>58</v>
      </c>
      <c r="C410" s="2">
        <v>44317</v>
      </c>
      <c r="D410">
        <v>0</v>
      </c>
    </row>
    <row r="411" spans="1:4" x14ac:dyDescent="0.25">
      <c r="A411" s="1" t="s">
        <v>42</v>
      </c>
      <c r="B411" t="s">
        <v>58</v>
      </c>
      <c r="C411" s="2">
        <v>44348</v>
      </c>
      <c r="D411">
        <v>0</v>
      </c>
    </row>
    <row r="412" spans="1:4" x14ac:dyDescent="0.25">
      <c r="A412" s="1" t="s">
        <v>42</v>
      </c>
      <c r="B412" t="s">
        <v>58</v>
      </c>
      <c r="C412" s="2">
        <v>44378</v>
      </c>
      <c r="D412">
        <v>0</v>
      </c>
    </row>
    <row r="413" spans="1:4" x14ac:dyDescent="0.25">
      <c r="A413" s="1" t="s">
        <v>42</v>
      </c>
      <c r="B413" t="s">
        <v>58</v>
      </c>
      <c r="C413" s="2">
        <v>44409</v>
      </c>
      <c r="D413">
        <v>0</v>
      </c>
    </row>
    <row r="414" spans="1:4" x14ac:dyDescent="0.25">
      <c r="A414" s="1" t="s">
        <v>42</v>
      </c>
      <c r="B414" t="s">
        <v>58</v>
      </c>
      <c r="C414" s="2">
        <v>44440</v>
      </c>
      <c r="D414">
        <v>0</v>
      </c>
    </row>
    <row r="415" spans="1:4" x14ac:dyDescent="0.25">
      <c r="A415" s="1" t="s">
        <v>42</v>
      </c>
      <c r="B415" t="s">
        <v>58</v>
      </c>
      <c r="C415" s="2">
        <v>44470</v>
      </c>
      <c r="D415">
        <v>0</v>
      </c>
    </row>
    <row r="416" spans="1:4" x14ac:dyDescent="0.25">
      <c r="A416" s="1" t="s">
        <v>42</v>
      </c>
      <c r="B416" t="s">
        <v>58</v>
      </c>
      <c r="C416" s="2">
        <v>44501</v>
      </c>
      <c r="D416">
        <v>0</v>
      </c>
    </row>
    <row r="417" spans="1:4" x14ac:dyDescent="0.25">
      <c r="A417" s="1" t="s">
        <v>42</v>
      </c>
      <c r="B417" t="s">
        <v>58</v>
      </c>
      <c r="C417" s="2">
        <v>44531</v>
      </c>
      <c r="D417">
        <v>0</v>
      </c>
    </row>
    <row r="418" spans="1:4" x14ac:dyDescent="0.25">
      <c r="A418" s="1" t="s">
        <v>42</v>
      </c>
      <c r="B418" t="s">
        <v>65</v>
      </c>
      <c r="C418" s="2">
        <v>44197</v>
      </c>
      <c r="D418">
        <v>0</v>
      </c>
    </row>
    <row r="419" spans="1:4" x14ac:dyDescent="0.25">
      <c r="A419" s="1" t="s">
        <v>42</v>
      </c>
      <c r="B419" t="s">
        <v>65</v>
      </c>
      <c r="C419" s="2">
        <v>44228</v>
      </c>
      <c r="D419">
        <v>0</v>
      </c>
    </row>
    <row r="420" spans="1:4" x14ac:dyDescent="0.25">
      <c r="A420" s="1" t="s">
        <v>42</v>
      </c>
      <c r="B420" t="s">
        <v>65</v>
      </c>
      <c r="C420" s="2">
        <v>44256</v>
      </c>
      <c r="D420">
        <v>0</v>
      </c>
    </row>
    <row r="421" spans="1:4" x14ac:dyDescent="0.25">
      <c r="A421" s="1" t="s">
        <v>42</v>
      </c>
      <c r="B421" t="s">
        <v>65</v>
      </c>
      <c r="C421" s="2">
        <v>44287</v>
      </c>
      <c r="D421">
        <v>0</v>
      </c>
    </row>
    <row r="422" spans="1:4" x14ac:dyDescent="0.25">
      <c r="A422" s="1" t="s">
        <v>42</v>
      </c>
      <c r="B422" t="s">
        <v>65</v>
      </c>
      <c r="C422" s="2">
        <v>44317</v>
      </c>
      <c r="D422">
        <v>0</v>
      </c>
    </row>
    <row r="423" spans="1:4" x14ac:dyDescent="0.25">
      <c r="A423" s="1" t="s">
        <v>42</v>
      </c>
      <c r="B423" t="s">
        <v>65</v>
      </c>
      <c r="C423" s="2">
        <v>44348</v>
      </c>
      <c r="D423">
        <v>0</v>
      </c>
    </row>
    <row r="424" spans="1:4" x14ac:dyDescent="0.25">
      <c r="A424" s="1" t="s">
        <v>42</v>
      </c>
      <c r="B424" t="s">
        <v>65</v>
      </c>
      <c r="C424" s="2">
        <v>44378</v>
      </c>
      <c r="D424">
        <v>0</v>
      </c>
    </row>
    <row r="425" spans="1:4" x14ac:dyDescent="0.25">
      <c r="A425" s="1" t="s">
        <v>42</v>
      </c>
      <c r="B425" t="s">
        <v>65</v>
      </c>
      <c r="C425" s="2">
        <v>44409</v>
      </c>
      <c r="D425">
        <v>0</v>
      </c>
    </row>
    <row r="426" spans="1:4" x14ac:dyDescent="0.25">
      <c r="A426" s="1" t="s">
        <v>42</v>
      </c>
      <c r="B426" t="s">
        <v>65</v>
      </c>
      <c r="C426" s="2">
        <v>44440</v>
      </c>
      <c r="D426">
        <v>0</v>
      </c>
    </row>
    <row r="427" spans="1:4" x14ac:dyDescent="0.25">
      <c r="A427" s="1" t="s">
        <v>42</v>
      </c>
      <c r="B427" t="s">
        <v>65</v>
      </c>
      <c r="C427" s="2">
        <v>44470</v>
      </c>
      <c r="D427">
        <v>0</v>
      </c>
    </row>
    <row r="428" spans="1:4" x14ac:dyDescent="0.25">
      <c r="A428" s="1" t="s">
        <v>42</v>
      </c>
      <c r="B428" t="s">
        <v>65</v>
      </c>
      <c r="C428" s="2">
        <v>44501</v>
      </c>
      <c r="D428">
        <v>0</v>
      </c>
    </row>
    <row r="429" spans="1:4" x14ac:dyDescent="0.25">
      <c r="A429" s="1" t="s">
        <v>42</v>
      </c>
      <c r="B429" t="s">
        <v>65</v>
      </c>
      <c r="C429" s="2">
        <v>44531</v>
      </c>
      <c r="D429">
        <v>0</v>
      </c>
    </row>
    <row r="430" spans="1:4" x14ac:dyDescent="0.25">
      <c r="A430" s="1" t="s">
        <v>42</v>
      </c>
      <c r="B430" t="s">
        <v>53</v>
      </c>
      <c r="C430" s="2">
        <v>44197</v>
      </c>
      <c r="D430">
        <v>0</v>
      </c>
    </row>
    <row r="431" spans="1:4" x14ac:dyDescent="0.25">
      <c r="A431" s="1" t="s">
        <v>42</v>
      </c>
      <c r="B431" t="s">
        <v>53</v>
      </c>
      <c r="C431" s="2">
        <v>44228</v>
      </c>
      <c r="D431">
        <v>0</v>
      </c>
    </row>
    <row r="432" spans="1:4" x14ac:dyDescent="0.25">
      <c r="A432" s="1" t="s">
        <v>42</v>
      </c>
      <c r="B432" t="s">
        <v>53</v>
      </c>
      <c r="C432" s="2">
        <v>44256</v>
      </c>
      <c r="D432">
        <v>0</v>
      </c>
    </row>
    <row r="433" spans="1:4" x14ac:dyDescent="0.25">
      <c r="A433" s="1" t="s">
        <v>42</v>
      </c>
      <c r="B433" t="s">
        <v>53</v>
      </c>
      <c r="C433" s="2">
        <v>44287</v>
      </c>
      <c r="D433">
        <v>0</v>
      </c>
    </row>
    <row r="434" spans="1:4" x14ac:dyDescent="0.25">
      <c r="A434" s="1" t="s">
        <v>42</v>
      </c>
      <c r="B434" t="s">
        <v>53</v>
      </c>
      <c r="C434" s="2">
        <v>44317</v>
      </c>
      <c r="D434">
        <v>0</v>
      </c>
    </row>
    <row r="435" spans="1:4" x14ac:dyDescent="0.25">
      <c r="A435" s="1" t="s">
        <v>42</v>
      </c>
      <c r="B435" t="s">
        <v>53</v>
      </c>
      <c r="C435" s="2">
        <v>44348</v>
      </c>
      <c r="D435">
        <v>0</v>
      </c>
    </row>
    <row r="436" spans="1:4" x14ac:dyDescent="0.25">
      <c r="A436" s="1" t="s">
        <v>42</v>
      </c>
      <c r="B436" t="s">
        <v>53</v>
      </c>
      <c r="C436" s="2">
        <v>44378</v>
      </c>
      <c r="D436">
        <v>0</v>
      </c>
    </row>
    <row r="437" spans="1:4" x14ac:dyDescent="0.25">
      <c r="A437" s="1" t="s">
        <v>42</v>
      </c>
      <c r="B437" t="s">
        <v>53</v>
      </c>
      <c r="C437" s="2">
        <v>44409</v>
      </c>
      <c r="D437">
        <v>0</v>
      </c>
    </row>
    <row r="438" spans="1:4" x14ac:dyDescent="0.25">
      <c r="A438" s="1" t="s">
        <v>42</v>
      </c>
      <c r="B438" t="s">
        <v>53</v>
      </c>
      <c r="C438" s="2">
        <v>44440</v>
      </c>
      <c r="D438">
        <v>0</v>
      </c>
    </row>
    <row r="439" spans="1:4" x14ac:dyDescent="0.25">
      <c r="A439" s="1" t="s">
        <v>42</v>
      </c>
      <c r="B439" t="s">
        <v>53</v>
      </c>
      <c r="C439" s="2">
        <v>44470</v>
      </c>
      <c r="D439">
        <v>0</v>
      </c>
    </row>
    <row r="440" spans="1:4" x14ac:dyDescent="0.25">
      <c r="A440" s="1" t="s">
        <v>42</v>
      </c>
      <c r="B440" t="s">
        <v>53</v>
      </c>
      <c r="C440" s="2">
        <v>44501</v>
      </c>
      <c r="D440">
        <v>0</v>
      </c>
    </row>
    <row r="441" spans="1:4" x14ac:dyDescent="0.25">
      <c r="A441" s="1" t="s">
        <v>42</v>
      </c>
      <c r="B441" t="s">
        <v>53</v>
      </c>
      <c r="C441" s="2">
        <v>44531</v>
      </c>
      <c r="D441">
        <v>0</v>
      </c>
    </row>
    <row r="442" spans="1:4" x14ac:dyDescent="0.25">
      <c r="A442" s="1" t="s">
        <v>42</v>
      </c>
      <c r="B442" t="s">
        <v>62</v>
      </c>
      <c r="C442" s="2">
        <v>44197</v>
      </c>
      <c r="D442">
        <v>0</v>
      </c>
    </row>
    <row r="443" spans="1:4" x14ac:dyDescent="0.25">
      <c r="A443" s="1" t="s">
        <v>42</v>
      </c>
      <c r="B443" t="s">
        <v>62</v>
      </c>
      <c r="C443" s="2">
        <v>44228</v>
      </c>
      <c r="D443">
        <v>0</v>
      </c>
    </row>
    <row r="444" spans="1:4" x14ac:dyDescent="0.25">
      <c r="A444" s="1" t="s">
        <v>42</v>
      </c>
      <c r="B444" t="s">
        <v>62</v>
      </c>
      <c r="C444" s="2">
        <v>44256</v>
      </c>
      <c r="D444">
        <v>0</v>
      </c>
    </row>
    <row r="445" spans="1:4" x14ac:dyDescent="0.25">
      <c r="A445" s="1" t="s">
        <v>42</v>
      </c>
      <c r="B445" t="s">
        <v>62</v>
      </c>
      <c r="C445" s="2">
        <v>44287</v>
      </c>
      <c r="D445">
        <v>0</v>
      </c>
    </row>
    <row r="446" spans="1:4" x14ac:dyDescent="0.25">
      <c r="A446" s="1" t="s">
        <v>42</v>
      </c>
      <c r="B446" t="s">
        <v>59</v>
      </c>
      <c r="C446" s="2">
        <v>44348</v>
      </c>
      <c r="D446">
        <v>0</v>
      </c>
    </row>
    <row r="447" spans="1:4" x14ac:dyDescent="0.25">
      <c r="A447" s="1" t="s">
        <v>42</v>
      </c>
      <c r="B447" t="s">
        <v>59</v>
      </c>
      <c r="C447" s="2">
        <v>44378</v>
      </c>
      <c r="D447">
        <v>0</v>
      </c>
    </row>
    <row r="448" spans="1:4" x14ac:dyDescent="0.25">
      <c r="A448" s="1" t="s">
        <v>42</v>
      </c>
      <c r="B448" t="s">
        <v>59</v>
      </c>
      <c r="C448" s="2">
        <v>44409</v>
      </c>
      <c r="D448">
        <v>0</v>
      </c>
    </row>
    <row r="449" spans="1:4" x14ac:dyDescent="0.25">
      <c r="A449" s="1" t="s">
        <v>42</v>
      </c>
      <c r="B449" t="s">
        <v>52</v>
      </c>
      <c r="C449" s="2">
        <v>44228</v>
      </c>
      <c r="D449">
        <v>0</v>
      </c>
    </row>
    <row r="450" spans="1:4" x14ac:dyDescent="0.25">
      <c r="A450" s="1" t="s">
        <v>22</v>
      </c>
      <c r="B450" t="s">
        <v>66</v>
      </c>
      <c r="C450" s="2">
        <v>44197</v>
      </c>
      <c r="D450">
        <v>31288</v>
      </c>
    </row>
    <row r="451" spans="1:4" x14ac:dyDescent="0.25">
      <c r="A451" s="1" t="s">
        <v>22</v>
      </c>
      <c r="B451" t="s">
        <v>66</v>
      </c>
      <c r="C451" s="2">
        <v>44228</v>
      </c>
      <c r="D451">
        <v>31004</v>
      </c>
    </row>
    <row r="452" spans="1:4" x14ac:dyDescent="0.25">
      <c r="A452" s="1" t="s">
        <v>22</v>
      </c>
      <c r="B452" t="s">
        <v>66</v>
      </c>
      <c r="C452" s="2">
        <v>44256</v>
      </c>
      <c r="D452">
        <v>31197</v>
      </c>
    </row>
    <row r="453" spans="1:4" x14ac:dyDescent="0.25">
      <c r="A453" s="1" t="s">
        <v>22</v>
      </c>
      <c r="B453" t="s">
        <v>66</v>
      </c>
      <c r="C453" s="2">
        <v>44287</v>
      </c>
      <c r="D453">
        <v>31342</v>
      </c>
    </row>
    <row r="454" spans="1:4" x14ac:dyDescent="0.25">
      <c r="A454" s="1" t="s">
        <v>22</v>
      </c>
      <c r="B454" t="s">
        <v>66</v>
      </c>
      <c r="C454" s="2">
        <v>44317</v>
      </c>
      <c r="D454">
        <v>31304</v>
      </c>
    </row>
    <row r="455" spans="1:4" x14ac:dyDescent="0.25">
      <c r="A455" s="1" t="s">
        <v>22</v>
      </c>
      <c r="B455" t="s">
        <v>66</v>
      </c>
      <c r="C455" s="2">
        <v>44348</v>
      </c>
      <c r="D455">
        <v>31490</v>
      </c>
    </row>
    <row r="456" spans="1:4" x14ac:dyDescent="0.25">
      <c r="A456" s="1" t="s">
        <v>22</v>
      </c>
      <c r="B456" t="s">
        <v>66</v>
      </c>
      <c r="C456" s="2">
        <v>44378</v>
      </c>
      <c r="D456">
        <v>32546</v>
      </c>
    </row>
    <row r="457" spans="1:4" x14ac:dyDescent="0.25">
      <c r="A457" s="1" t="s">
        <v>22</v>
      </c>
      <c r="B457" t="s">
        <v>66</v>
      </c>
      <c r="C457" s="2">
        <v>44409</v>
      </c>
      <c r="D457">
        <v>32914</v>
      </c>
    </row>
    <row r="458" spans="1:4" x14ac:dyDescent="0.25">
      <c r="A458" s="1" t="s">
        <v>22</v>
      </c>
      <c r="B458" t="s">
        <v>66</v>
      </c>
      <c r="C458" s="2">
        <v>44440</v>
      </c>
      <c r="D458">
        <v>36228</v>
      </c>
    </row>
    <row r="459" spans="1:4" x14ac:dyDescent="0.25">
      <c r="A459" s="1" t="s">
        <v>22</v>
      </c>
      <c r="B459" t="s">
        <v>66</v>
      </c>
      <c r="C459" s="2">
        <v>44470</v>
      </c>
      <c r="D459">
        <v>36434</v>
      </c>
    </row>
    <row r="460" spans="1:4" x14ac:dyDescent="0.25">
      <c r="A460" s="1" t="s">
        <v>22</v>
      </c>
      <c r="B460" t="s">
        <v>66</v>
      </c>
      <c r="C460" s="2">
        <v>44501</v>
      </c>
      <c r="D460">
        <v>37282</v>
      </c>
    </row>
    <row r="461" spans="1:4" x14ac:dyDescent="0.25">
      <c r="A461" s="1" t="s">
        <v>22</v>
      </c>
      <c r="B461" t="s">
        <v>66</v>
      </c>
      <c r="C461" s="2">
        <v>44531</v>
      </c>
      <c r="D461">
        <v>35597</v>
      </c>
    </row>
    <row r="462" spans="1:4" x14ac:dyDescent="0.25">
      <c r="A462" s="1" t="s">
        <v>22</v>
      </c>
      <c r="B462" t="s">
        <v>66</v>
      </c>
      <c r="C462" s="2">
        <v>44197</v>
      </c>
      <c r="D462">
        <v>645352</v>
      </c>
    </row>
    <row r="463" spans="1:4" x14ac:dyDescent="0.25">
      <c r="A463" s="1" t="s">
        <v>22</v>
      </c>
      <c r="B463" t="s">
        <v>66</v>
      </c>
      <c r="C463" s="2">
        <v>44228</v>
      </c>
      <c r="D463">
        <v>639511</v>
      </c>
    </row>
    <row r="464" spans="1:4" x14ac:dyDescent="0.25">
      <c r="A464" s="1" t="s">
        <v>22</v>
      </c>
      <c r="B464" t="s">
        <v>66</v>
      </c>
      <c r="C464" s="2">
        <v>44256</v>
      </c>
      <c r="D464">
        <v>629344</v>
      </c>
    </row>
    <row r="465" spans="1:4" x14ac:dyDescent="0.25">
      <c r="A465" s="1" t="s">
        <v>22</v>
      </c>
      <c r="B465" t="s">
        <v>66</v>
      </c>
      <c r="C465" s="2">
        <v>44287</v>
      </c>
      <c r="D465">
        <v>653323</v>
      </c>
    </row>
    <row r="466" spans="1:4" x14ac:dyDescent="0.25">
      <c r="A466" s="1" t="s">
        <v>22</v>
      </c>
      <c r="B466" t="s">
        <v>66</v>
      </c>
      <c r="C466" s="2">
        <v>44317</v>
      </c>
      <c r="D466">
        <v>648440</v>
      </c>
    </row>
    <row r="467" spans="1:4" x14ac:dyDescent="0.25">
      <c r="A467" s="1" t="s">
        <v>22</v>
      </c>
      <c r="B467" t="s">
        <v>66</v>
      </c>
      <c r="C467" s="2">
        <v>44348</v>
      </c>
      <c r="D467">
        <v>668027</v>
      </c>
    </row>
    <row r="468" spans="1:4" x14ac:dyDescent="0.25">
      <c r="A468" s="1" t="s">
        <v>22</v>
      </c>
      <c r="B468" t="s">
        <v>66</v>
      </c>
      <c r="C468" s="2">
        <v>44378</v>
      </c>
      <c r="D468">
        <v>672724</v>
      </c>
    </row>
    <row r="469" spans="1:4" x14ac:dyDescent="0.25">
      <c r="A469" s="1" t="s">
        <v>22</v>
      </c>
      <c r="B469" t="s">
        <v>66</v>
      </c>
      <c r="C469" s="2">
        <v>44409</v>
      </c>
      <c r="D469">
        <v>675665</v>
      </c>
    </row>
    <row r="470" spans="1:4" x14ac:dyDescent="0.25">
      <c r="A470" s="1" t="s">
        <v>22</v>
      </c>
      <c r="B470" t="s">
        <v>66</v>
      </c>
      <c r="C470" s="2">
        <v>44440</v>
      </c>
      <c r="D470">
        <v>666329</v>
      </c>
    </row>
    <row r="471" spans="1:4" x14ac:dyDescent="0.25">
      <c r="A471" s="1" t="s">
        <v>22</v>
      </c>
      <c r="B471" t="s">
        <v>66</v>
      </c>
      <c r="C471" s="2">
        <v>44470</v>
      </c>
      <c r="D471">
        <v>674814</v>
      </c>
    </row>
    <row r="472" spans="1:4" x14ac:dyDescent="0.25">
      <c r="A472" s="1" t="s">
        <v>22</v>
      </c>
      <c r="B472" t="s">
        <v>66</v>
      </c>
      <c r="C472" s="2">
        <v>44501</v>
      </c>
      <c r="D472">
        <v>664115</v>
      </c>
    </row>
    <row r="473" spans="1:4" x14ac:dyDescent="0.25">
      <c r="A473" s="1" t="s">
        <v>22</v>
      </c>
      <c r="B473" t="s">
        <v>66</v>
      </c>
      <c r="C473" s="2">
        <v>44531</v>
      </c>
      <c r="D473">
        <v>658190</v>
      </c>
    </row>
    <row r="474" spans="1:4" x14ac:dyDescent="0.25">
      <c r="A474" s="1" t="s">
        <v>22</v>
      </c>
      <c r="B474" t="s">
        <v>67</v>
      </c>
      <c r="C474" s="2">
        <v>44197</v>
      </c>
      <c r="D474">
        <v>13582</v>
      </c>
    </row>
    <row r="475" spans="1:4" x14ac:dyDescent="0.25">
      <c r="A475" s="1" t="s">
        <v>22</v>
      </c>
      <c r="B475" t="s">
        <v>67</v>
      </c>
      <c r="C475" s="2">
        <v>44228</v>
      </c>
      <c r="D475">
        <v>13582</v>
      </c>
    </row>
    <row r="476" spans="1:4" x14ac:dyDescent="0.25">
      <c r="A476" s="1" t="s">
        <v>22</v>
      </c>
      <c r="B476" t="s">
        <v>67</v>
      </c>
      <c r="C476" s="2">
        <v>44256</v>
      </c>
      <c r="D476">
        <v>16356</v>
      </c>
    </row>
    <row r="477" spans="1:4" x14ac:dyDescent="0.25">
      <c r="A477" s="1" t="s">
        <v>22</v>
      </c>
      <c r="B477" t="s">
        <v>67</v>
      </c>
      <c r="C477" s="2">
        <v>44287</v>
      </c>
      <c r="D477">
        <v>13634</v>
      </c>
    </row>
    <row r="478" spans="1:4" x14ac:dyDescent="0.25">
      <c r="A478" s="1" t="s">
        <v>22</v>
      </c>
      <c r="B478" t="s">
        <v>67</v>
      </c>
      <c r="C478" s="2">
        <v>44317</v>
      </c>
      <c r="D478">
        <v>14556</v>
      </c>
    </row>
    <row r="479" spans="1:4" x14ac:dyDescent="0.25">
      <c r="A479" s="1" t="s">
        <v>22</v>
      </c>
      <c r="B479" t="s">
        <v>67</v>
      </c>
      <c r="C479" s="2">
        <v>44348</v>
      </c>
      <c r="D479">
        <v>16414</v>
      </c>
    </row>
    <row r="480" spans="1:4" x14ac:dyDescent="0.25">
      <c r="A480" s="1" t="s">
        <v>22</v>
      </c>
      <c r="B480" t="s">
        <v>67</v>
      </c>
      <c r="C480" s="2">
        <v>44378</v>
      </c>
      <c r="D480">
        <v>16329</v>
      </c>
    </row>
    <row r="481" spans="1:4" x14ac:dyDescent="0.25">
      <c r="A481" s="1" t="s">
        <v>22</v>
      </c>
      <c r="B481" t="s">
        <v>67</v>
      </c>
      <c r="C481" s="2">
        <v>44409</v>
      </c>
      <c r="D481">
        <v>16334</v>
      </c>
    </row>
    <row r="482" spans="1:4" x14ac:dyDescent="0.25">
      <c r="A482" s="1" t="s">
        <v>22</v>
      </c>
      <c r="B482" t="s">
        <v>67</v>
      </c>
      <c r="C482" s="2">
        <v>44440</v>
      </c>
      <c r="D482">
        <v>17863</v>
      </c>
    </row>
    <row r="483" spans="1:4" x14ac:dyDescent="0.25">
      <c r="A483" s="1" t="s">
        <v>22</v>
      </c>
      <c r="B483" t="s">
        <v>67</v>
      </c>
      <c r="C483" s="2">
        <v>44470</v>
      </c>
      <c r="D483">
        <v>17818</v>
      </c>
    </row>
    <row r="484" spans="1:4" x14ac:dyDescent="0.25">
      <c r="A484" s="1" t="s">
        <v>22</v>
      </c>
      <c r="B484" t="s">
        <v>67</v>
      </c>
      <c r="C484" s="2">
        <v>44501</v>
      </c>
      <c r="D484">
        <v>17333</v>
      </c>
    </row>
    <row r="485" spans="1:4" x14ac:dyDescent="0.25">
      <c r="A485" s="1" t="s">
        <v>22</v>
      </c>
      <c r="B485" t="s">
        <v>67</v>
      </c>
      <c r="C485" s="2">
        <v>44531</v>
      </c>
      <c r="D485">
        <v>14768</v>
      </c>
    </row>
    <row r="486" spans="1:4" x14ac:dyDescent="0.25">
      <c r="A486" s="1" t="s">
        <v>22</v>
      </c>
      <c r="B486" t="s">
        <v>66</v>
      </c>
      <c r="C486" s="2">
        <v>44197</v>
      </c>
      <c r="D486">
        <v>90023</v>
      </c>
    </row>
    <row r="487" spans="1:4" x14ac:dyDescent="0.25">
      <c r="A487" s="1" t="s">
        <v>22</v>
      </c>
      <c r="B487" t="s">
        <v>66</v>
      </c>
      <c r="C487" s="2">
        <v>44228</v>
      </c>
      <c r="D487">
        <v>90145</v>
      </c>
    </row>
    <row r="488" spans="1:4" x14ac:dyDescent="0.25">
      <c r="A488" s="1" t="s">
        <v>22</v>
      </c>
      <c r="B488" t="s">
        <v>66</v>
      </c>
      <c r="C488" s="2">
        <v>44256</v>
      </c>
      <c r="D488">
        <v>89905</v>
      </c>
    </row>
    <row r="489" spans="1:4" x14ac:dyDescent="0.25">
      <c r="A489" s="1" t="s">
        <v>22</v>
      </c>
      <c r="B489" t="s">
        <v>66</v>
      </c>
      <c r="C489" s="2">
        <v>44287</v>
      </c>
      <c r="D489">
        <v>92438</v>
      </c>
    </row>
    <row r="490" spans="1:4" x14ac:dyDescent="0.25">
      <c r="A490" s="1" t="s">
        <v>22</v>
      </c>
      <c r="B490" t="s">
        <v>66</v>
      </c>
      <c r="C490" s="2">
        <v>44317</v>
      </c>
      <c r="D490">
        <v>91058</v>
      </c>
    </row>
    <row r="491" spans="1:4" x14ac:dyDescent="0.25">
      <c r="A491" s="1" t="s">
        <v>22</v>
      </c>
      <c r="B491" t="s">
        <v>66</v>
      </c>
      <c r="C491" s="2">
        <v>44348</v>
      </c>
      <c r="D491">
        <v>92327</v>
      </c>
    </row>
    <row r="492" spans="1:4" x14ac:dyDescent="0.25">
      <c r="A492" s="1" t="s">
        <v>22</v>
      </c>
      <c r="B492" t="s">
        <v>66</v>
      </c>
      <c r="C492" s="2">
        <v>44378</v>
      </c>
      <c r="D492">
        <v>96023</v>
      </c>
    </row>
    <row r="493" spans="1:4" x14ac:dyDescent="0.25">
      <c r="A493" s="1" t="s">
        <v>22</v>
      </c>
      <c r="B493" t="s">
        <v>66</v>
      </c>
      <c r="C493" s="2">
        <v>44409</v>
      </c>
      <c r="D493">
        <v>94149</v>
      </c>
    </row>
    <row r="494" spans="1:4" x14ac:dyDescent="0.25">
      <c r="A494" s="1" t="s">
        <v>22</v>
      </c>
      <c r="B494" t="s">
        <v>66</v>
      </c>
      <c r="C494" s="2">
        <v>44440</v>
      </c>
      <c r="D494">
        <v>96973</v>
      </c>
    </row>
    <row r="495" spans="1:4" x14ac:dyDescent="0.25">
      <c r="A495" s="1" t="s">
        <v>22</v>
      </c>
      <c r="B495" t="s">
        <v>66</v>
      </c>
      <c r="C495" s="2">
        <v>44470</v>
      </c>
      <c r="D495">
        <v>93260</v>
      </c>
    </row>
    <row r="496" spans="1:4" x14ac:dyDescent="0.25">
      <c r="A496" s="1" t="s">
        <v>22</v>
      </c>
      <c r="B496" t="s">
        <v>66</v>
      </c>
      <c r="C496" s="2">
        <v>44501</v>
      </c>
      <c r="D496">
        <v>94037</v>
      </c>
    </row>
    <row r="497" spans="1:4" x14ac:dyDescent="0.25">
      <c r="A497" s="1" t="s">
        <v>22</v>
      </c>
      <c r="B497" t="s">
        <v>66</v>
      </c>
      <c r="C497" s="2">
        <v>44531</v>
      </c>
      <c r="D497">
        <v>85725</v>
      </c>
    </row>
    <row r="498" spans="1:4" x14ac:dyDescent="0.25">
      <c r="A498" s="1" t="s">
        <v>22</v>
      </c>
      <c r="B498" t="s">
        <v>66</v>
      </c>
      <c r="C498" s="2">
        <v>44197</v>
      </c>
      <c r="D498">
        <v>5452</v>
      </c>
    </row>
    <row r="499" spans="1:4" x14ac:dyDescent="0.25">
      <c r="A499" s="1" t="s">
        <v>22</v>
      </c>
      <c r="B499" t="s">
        <v>66</v>
      </c>
      <c r="C499" s="2">
        <v>44228</v>
      </c>
      <c r="D499">
        <v>5467</v>
      </c>
    </row>
    <row r="500" spans="1:4" x14ac:dyDescent="0.25">
      <c r="A500" s="1" t="s">
        <v>22</v>
      </c>
      <c r="B500" t="s">
        <v>66</v>
      </c>
      <c r="C500" s="2">
        <v>44256</v>
      </c>
      <c r="D500">
        <v>4946</v>
      </c>
    </row>
    <row r="501" spans="1:4" x14ac:dyDescent="0.25">
      <c r="A501" s="1" t="s">
        <v>22</v>
      </c>
      <c r="B501" t="s">
        <v>66</v>
      </c>
      <c r="C501" s="2">
        <v>44287</v>
      </c>
      <c r="D501">
        <v>5215</v>
      </c>
    </row>
    <row r="502" spans="1:4" x14ac:dyDescent="0.25">
      <c r="A502" s="1" t="s">
        <v>22</v>
      </c>
      <c r="B502" t="s">
        <v>66</v>
      </c>
      <c r="C502" s="2">
        <v>44317</v>
      </c>
      <c r="D502">
        <v>4694</v>
      </c>
    </row>
    <row r="503" spans="1:4" x14ac:dyDescent="0.25">
      <c r="A503" s="1" t="s">
        <v>22</v>
      </c>
      <c r="B503" t="s">
        <v>66</v>
      </c>
      <c r="C503" s="2">
        <v>44348</v>
      </c>
      <c r="D503">
        <v>4775</v>
      </c>
    </row>
    <row r="504" spans="1:4" x14ac:dyDescent="0.25">
      <c r="A504" s="1" t="s">
        <v>22</v>
      </c>
      <c r="B504" t="s">
        <v>66</v>
      </c>
      <c r="C504" s="2">
        <v>44378</v>
      </c>
      <c r="D504">
        <v>4664</v>
      </c>
    </row>
    <row r="505" spans="1:4" x14ac:dyDescent="0.25">
      <c r="A505" s="1" t="s">
        <v>22</v>
      </c>
      <c r="B505" t="s">
        <v>66</v>
      </c>
      <c r="C505" s="2">
        <v>44409</v>
      </c>
      <c r="D505">
        <v>5959</v>
      </c>
    </row>
    <row r="506" spans="1:4" x14ac:dyDescent="0.25">
      <c r="A506" s="1" t="s">
        <v>22</v>
      </c>
      <c r="B506" t="s">
        <v>66</v>
      </c>
      <c r="C506" s="2">
        <v>44440</v>
      </c>
      <c r="D506">
        <v>5646</v>
      </c>
    </row>
    <row r="507" spans="1:4" x14ac:dyDescent="0.25">
      <c r="A507" s="1" t="s">
        <v>22</v>
      </c>
      <c r="B507" t="s">
        <v>66</v>
      </c>
      <c r="C507" s="2">
        <v>44470</v>
      </c>
      <c r="D507">
        <v>5519</v>
      </c>
    </row>
    <row r="508" spans="1:4" x14ac:dyDescent="0.25">
      <c r="A508" s="1" t="s">
        <v>22</v>
      </c>
      <c r="B508" t="s">
        <v>66</v>
      </c>
      <c r="C508" s="2">
        <v>44501</v>
      </c>
      <c r="D508">
        <v>5141</v>
      </c>
    </row>
    <row r="509" spans="1:4" x14ac:dyDescent="0.25">
      <c r="A509" s="1" t="s">
        <v>22</v>
      </c>
      <c r="B509" t="s">
        <v>66</v>
      </c>
      <c r="C509" s="2">
        <v>44531</v>
      </c>
      <c r="D509">
        <v>5108</v>
      </c>
    </row>
    <row r="510" spans="1:4" x14ac:dyDescent="0.25">
      <c r="A510" s="1" t="s">
        <v>22</v>
      </c>
      <c r="B510" t="s">
        <v>66</v>
      </c>
      <c r="C510" s="2">
        <v>44197</v>
      </c>
      <c r="D510">
        <v>4223</v>
      </c>
    </row>
    <row r="511" spans="1:4" x14ac:dyDescent="0.25">
      <c r="A511" s="1" t="s">
        <v>22</v>
      </c>
      <c r="B511" t="s">
        <v>66</v>
      </c>
      <c r="C511" s="2">
        <v>44228</v>
      </c>
      <c r="D511">
        <v>4371</v>
      </c>
    </row>
    <row r="512" spans="1:4" x14ac:dyDescent="0.25">
      <c r="A512" s="1" t="s">
        <v>22</v>
      </c>
      <c r="B512" t="s">
        <v>66</v>
      </c>
      <c r="C512" s="2">
        <v>44256</v>
      </c>
      <c r="D512">
        <v>4632</v>
      </c>
    </row>
    <row r="513" spans="1:4" x14ac:dyDescent="0.25">
      <c r="A513" s="1" t="s">
        <v>22</v>
      </c>
      <c r="B513" t="s">
        <v>66</v>
      </c>
      <c r="C513" s="2">
        <v>44287</v>
      </c>
      <c r="D513">
        <v>4331</v>
      </c>
    </row>
    <row r="514" spans="1:4" x14ac:dyDescent="0.25">
      <c r="A514" s="1" t="s">
        <v>22</v>
      </c>
      <c r="B514" t="s">
        <v>66</v>
      </c>
      <c r="C514" s="2">
        <v>44317</v>
      </c>
      <c r="D514">
        <v>4437</v>
      </c>
    </row>
    <row r="515" spans="1:4" x14ac:dyDescent="0.25">
      <c r="A515" s="1" t="s">
        <v>22</v>
      </c>
      <c r="B515" t="s">
        <v>66</v>
      </c>
      <c r="C515" s="2">
        <v>44348</v>
      </c>
      <c r="D515">
        <v>4461</v>
      </c>
    </row>
    <row r="516" spans="1:4" x14ac:dyDescent="0.25">
      <c r="A516" s="1" t="s">
        <v>22</v>
      </c>
      <c r="B516" t="s">
        <v>66</v>
      </c>
      <c r="C516" s="2">
        <v>44378</v>
      </c>
      <c r="D516">
        <v>4916</v>
      </c>
    </row>
    <row r="517" spans="1:4" x14ac:dyDescent="0.25">
      <c r="A517" s="1" t="s">
        <v>22</v>
      </c>
      <c r="B517" t="s">
        <v>66</v>
      </c>
      <c r="C517" s="2">
        <v>44409</v>
      </c>
      <c r="D517">
        <v>5155</v>
      </c>
    </row>
    <row r="518" spans="1:4" x14ac:dyDescent="0.25">
      <c r="A518" s="1" t="s">
        <v>22</v>
      </c>
      <c r="B518" t="s">
        <v>66</v>
      </c>
      <c r="C518" s="2">
        <v>44440</v>
      </c>
      <c r="D518">
        <v>5337</v>
      </c>
    </row>
    <row r="519" spans="1:4" x14ac:dyDescent="0.25">
      <c r="A519" s="1" t="s">
        <v>22</v>
      </c>
      <c r="B519" t="s">
        <v>66</v>
      </c>
      <c r="C519" s="2">
        <v>44470</v>
      </c>
      <c r="D519">
        <v>5396</v>
      </c>
    </row>
    <row r="520" spans="1:4" x14ac:dyDescent="0.25">
      <c r="A520" s="1" t="s">
        <v>22</v>
      </c>
      <c r="B520" t="s">
        <v>66</v>
      </c>
      <c r="C520" s="2">
        <v>44501</v>
      </c>
      <c r="D520">
        <v>5214</v>
      </c>
    </row>
    <row r="521" spans="1:4" x14ac:dyDescent="0.25">
      <c r="A521" s="1" t="s">
        <v>22</v>
      </c>
      <c r="B521" t="s">
        <v>66</v>
      </c>
      <c r="C521" s="2">
        <v>44531</v>
      </c>
      <c r="D521">
        <v>5337</v>
      </c>
    </row>
    <row r="522" spans="1:4" x14ac:dyDescent="0.25">
      <c r="A522" s="1" t="s">
        <v>22</v>
      </c>
      <c r="B522" t="s">
        <v>66</v>
      </c>
      <c r="C522" s="2">
        <v>44197</v>
      </c>
      <c r="D522">
        <v>395236</v>
      </c>
    </row>
    <row r="523" spans="1:4" x14ac:dyDescent="0.25">
      <c r="A523" s="1" t="s">
        <v>22</v>
      </c>
      <c r="B523" t="s">
        <v>66</v>
      </c>
      <c r="C523" s="2">
        <v>44228</v>
      </c>
      <c r="D523">
        <v>412302</v>
      </c>
    </row>
    <row r="524" spans="1:4" x14ac:dyDescent="0.25">
      <c r="A524" s="1" t="s">
        <v>22</v>
      </c>
      <c r="B524" t="s">
        <v>66</v>
      </c>
      <c r="C524" s="2">
        <v>44256</v>
      </c>
      <c r="D524">
        <v>407400</v>
      </c>
    </row>
    <row r="525" spans="1:4" x14ac:dyDescent="0.25">
      <c r="A525" s="1" t="s">
        <v>22</v>
      </c>
      <c r="B525" t="s">
        <v>66</v>
      </c>
      <c r="C525" s="2">
        <v>44287</v>
      </c>
      <c r="D525">
        <v>418807</v>
      </c>
    </row>
    <row r="526" spans="1:4" x14ac:dyDescent="0.25">
      <c r="A526" s="1" t="s">
        <v>22</v>
      </c>
      <c r="B526" t="s">
        <v>66</v>
      </c>
      <c r="C526" s="2">
        <v>44317</v>
      </c>
      <c r="D526">
        <v>445768</v>
      </c>
    </row>
    <row r="527" spans="1:4" x14ac:dyDescent="0.25">
      <c r="A527" s="1" t="s">
        <v>22</v>
      </c>
      <c r="B527" t="s">
        <v>66</v>
      </c>
      <c r="C527" s="2">
        <v>44348</v>
      </c>
      <c r="D527">
        <v>452602</v>
      </c>
    </row>
    <row r="528" spans="1:4" x14ac:dyDescent="0.25">
      <c r="A528" s="1" t="s">
        <v>22</v>
      </c>
      <c r="B528" t="s">
        <v>66</v>
      </c>
      <c r="C528" s="2">
        <v>44378</v>
      </c>
      <c r="D528">
        <v>446369</v>
      </c>
    </row>
    <row r="529" spans="1:4" x14ac:dyDescent="0.25">
      <c r="A529" s="1" t="s">
        <v>22</v>
      </c>
      <c r="B529" t="s">
        <v>66</v>
      </c>
      <c r="C529" s="2">
        <v>44409</v>
      </c>
      <c r="D529">
        <v>436560</v>
      </c>
    </row>
    <row r="530" spans="1:4" x14ac:dyDescent="0.25">
      <c r="A530" s="1" t="s">
        <v>22</v>
      </c>
      <c r="B530" t="s">
        <v>66</v>
      </c>
      <c r="C530" s="2">
        <v>44440</v>
      </c>
      <c r="D530">
        <v>457195</v>
      </c>
    </row>
    <row r="531" spans="1:4" x14ac:dyDescent="0.25">
      <c r="A531" s="1" t="s">
        <v>22</v>
      </c>
      <c r="B531" t="s">
        <v>66</v>
      </c>
      <c r="C531" s="2">
        <v>44470</v>
      </c>
      <c r="D531">
        <v>455289</v>
      </c>
    </row>
    <row r="532" spans="1:4" x14ac:dyDescent="0.25">
      <c r="A532" s="1" t="s">
        <v>22</v>
      </c>
      <c r="B532" t="s">
        <v>66</v>
      </c>
      <c r="C532" s="2">
        <v>44501</v>
      </c>
      <c r="D532">
        <v>367509</v>
      </c>
    </row>
    <row r="533" spans="1:4" x14ac:dyDescent="0.25">
      <c r="A533" s="1" t="s">
        <v>22</v>
      </c>
      <c r="B533" t="s">
        <v>66</v>
      </c>
      <c r="C533" s="2">
        <v>44531</v>
      </c>
      <c r="D533">
        <v>457645</v>
      </c>
    </row>
    <row r="534" spans="1:4" x14ac:dyDescent="0.25">
      <c r="A534" s="1" t="s">
        <v>22</v>
      </c>
      <c r="B534" t="s">
        <v>68</v>
      </c>
      <c r="C534" s="2">
        <v>44197</v>
      </c>
      <c r="D534">
        <v>2500</v>
      </c>
    </row>
    <row r="535" spans="1:4" x14ac:dyDescent="0.25">
      <c r="A535" s="1" t="s">
        <v>22</v>
      </c>
      <c r="B535" t="s">
        <v>68</v>
      </c>
      <c r="C535" s="2">
        <v>44228</v>
      </c>
      <c r="D535">
        <v>2500</v>
      </c>
    </row>
    <row r="536" spans="1:4" x14ac:dyDescent="0.25">
      <c r="A536" s="1" t="s">
        <v>22</v>
      </c>
      <c r="B536" t="s">
        <v>68</v>
      </c>
      <c r="C536" s="2">
        <v>44256</v>
      </c>
      <c r="D536">
        <v>2500</v>
      </c>
    </row>
    <row r="537" spans="1:4" x14ac:dyDescent="0.25">
      <c r="A537" s="1" t="s">
        <v>22</v>
      </c>
      <c r="B537" t="s">
        <v>68</v>
      </c>
      <c r="C537" s="2">
        <v>44287</v>
      </c>
      <c r="D537">
        <v>2500</v>
      </c>
    </row>
    <row r="538" spans="1:4" x14ac:dyDescent="0.25">
      <c r="A538" s="1" t="s">
        <v>22</v>
      </c>
      <c r="B538" t="s">
        <v>68</v>
      </c>
      <c r="C538" s="2">
        <v>44317</v>
      </c>
      <c r="D538">
        <v>2500</v>
      </c>
    </row>
    <row r="539" spans="1:4" x14ac:dyDescent="0.25">
      <c r="A539" s="1" t="s">
        <v>22</v>
      </c>
      <c r="B539" t="s">
        <v>68</v>
      </c>
      <c r="C539" s="2">
        <v>44348</v>
      </c>
      <c r="D539">
        <v>2500</v>
      </c>
    </row>
    <row r="540" spans="1:4" x14ac:dyDescent="0.25">
      <c r="A540" s="1" t="s">
        <v>22</v>
      </c>
      <c r="B540" t="s">
        <v>68</v>
      </c>
      <c r="C540" s="2">
        <v>44378</v>
      </c>
      <c r="D540">
        <v>2500</v>
      </c>
    </row>
    <row r="541" spans="1:4" x14ac:dyDescent="0.25">
      <c r="A541" s="1" t="s">
        <v>22</v>
      </c>
      <c r="B541" t="s">
        <v>68</v>
      </c>
      <c r="C541" s="2">
        <v>44409</v>
      </c>
      <c r="D541">
        <v>2500</v>
      </c>
    </row>
    <row r="542" spans="1:4" x14ac:dyDescent="0.25">
      <c r="A542" s="1" t="s">
        <v>22</v>
      </c>
      <c r="B542" t="s">
        <v>68</v>
      </c>
      <c r="C542" s="2">
        <v>44440</v>
      </c>
      <c r="D542">
        <v>2500</v>
      </c>
    </row>
    <row r="543" spans="1:4" x14ac:dyDescent="0.25">
      <c r="A543" s="1" t="s">
        <v>22</v>
      </c>
      <c r="B543" t="s">
        <v>68</v>
      </c>
      <c r="C543" s="2">
        <v>44470</v>
      </c>
      <c r="D543">
        <v>2500</v>
      </c>
    </row>
    <row r="544" spans="1:4" x14ac:dyDescent="0.25">
      <c r="A544" s="1" t="s">
        <v>22</v>
      </c>
      <c r="B544" t="s">
        <v>68</v>
      </c>
      <c r="C544" s="2">
        <v>44501</v>
      </c>
      <c r="D544">
        <v>2500</v>
      </c>
    </row>
    <row r="545" spans="1:4" x14ac:dyDescent="0.25">
      <c r="A545" s="1" t="s">
        <v>22</v>
      </c>
      <c r="B545" t="s">
        <v>68</v>
      </c>
      <c r="C545" s="2">
        <v>44531</v>
      </c>
      <c r="D545">
        <v>5000</v>
      </c>
    </row>
    <row r="546" spans="1:4" x14ac:dyDescent="0.25">
      <c r="A546" s="1" t="s">
        <v>22</v>
      </c>
      <c r="B546" t="s">
        <v>68</v>
      </c>
      <c r="C546" s="2">
        <v>44197</v>
      </c>
      <c r="D546">
        <v>35215</v>
      </c>
    </row>
    <row r="547" spans="1:4" x14ac:dyDescent="0.25">
      <c r="A547" s="1" t="s">
        <v>22</v>
      </c>
      <c r="B547" t="s">
        <v>68</v>
      </c>
      <c r="C547" s="2">
        <v>44228</v>
      </c>
      <c r="D547">
        <v>33720</v>
      </c>
    </row>
    <row r="548" spans="1:4" x14ac:dyDescent="0.25">
      <c r="A548" s="1" t="s">
        <v>22</v>
      </c>
      <c r="B548" t="s">
        <v>68</v>
      </c>
      <c r="C548" s="2">
        <v>44256</v>
      </c>
      <c r="D548">
        <v>34482</v>
      </c>
    </row>
    <row r="549" spans="1:4" x14ac:dyDescent="0.25">
      <c r="A549" s="1" t="s">
        <v>22</v>
      </c>
      <c r="B549" t="s">
        <v>68</v>
      </c>
      <c r="C549" s="2">
        <v>44287</v>
      </c>
      <c r="D549">
        <v>40826</v>
      </c>
    </row>
    <row r="550" spans="1:4" x14ac:dyDescent="0.25">
      <c r="A550" s="1" t="s">
        <v>22</v>
      </c>
      <c r="B550" t="s">
        <v>68</v>
      </c>
      <c r="C550" s="2">
        <v>44317</v>
      </c>
      <c r="D550">
        <v>41941</v>
      </c>
    </row>
    <row r="551" spans="1:4" x14ac:dyDescent="0.25">
      <c r="A551" s="1" t="s">
        <v>22</v>
      </c>
      <c r="B551" t="s">
        <v>68</v>
      </c>
      <c r="C551" s="2">
        <v>44348</v>
      </c>
      <c r="D551">
        <v>42051</v>
      </c>
    </row>
    <row r="552" spans="1:4" x14ac:dyDescent="0.25">
      <c r="A552" s="1" t="s">
        <v>22</v>
      </c>
      <c r="B552" t="s">
        <v>68</v>
      </c>
      <c r="C552" s="2">
        <v>44378</v>
      </c>
      <c r="D552">
        <v>40939</v>
      </c>
    </row>
    <row r="553" spans="1:4" x14ac:dyDescent="0.25">
      <c r="A553" s="1" t="s">
        <v>22</v>
      </c>
      <c r="B553" t="s">
        <v>68</v>
      </c>
      <c r="C553" s="2">
        <v>44409</v>
      </c>
      <c r="D553">
        <v>36303</v>
      </c>
    </row>
    <row r="554" spans="1:4" x14ac:dyDescent="0.25">
      <c r="A554" s="1" t="s">
        <v>22</v>
      </c>
      <c r="B554" t="s">
        <v>68</v>
      </c>
      <c r="C554" s="2">
        <v>44440</v>
      </c>
      <c r="D554">
        <v>36795</v>
      </c>
    </row>
    <row r="555" spans="1:4" x14ac:dyDescent="0.25">
      <c r="A555" s="1" t="s">
        <v>22</v>
      </c>
      <c r="B555" t="s">
        <v>68</v>
      </c>
      <c r="C555" s="2">
        <v>44470</v>
      </c>
      <c r="D555">
        <v>36896</v>
      </c>
    </row>
    <row r="556" spans="1:4" x14ac:dyDescent="0.25">
      <c r="A556" s="1" t="s">
        <v>22</v>
      </c>
      <c r="B556" t="s">
        <v>68</v>
      </c>
      <c r="C556" s="2">
        <v>44501</v>
      </c>
      <c r="D556">
        <v>40366</v>
      </c>
    </row>
    <row r="557" spans="1:4" x14ac:dyDescent="0.25">
      <c r="A557" s="1" t="s">
        <v>22</v>
      </c>
      <c r="B557" t="s">
        <v>68</v>
      </c>
      <c r="C557" s="2">
        <v>44531</v>
      </c>
      <c r="D557">
        <v>37995</v>
      </c>
    </row>
    <row r="558" spans="1:4" x14ac:dyDescent="0.25">
      <c r="A558" s="1" t="s">
        <v>22</v>
      </c>
      <c r="B558" t="s">
        <v>68</v>
      </c>
      <c r="C558" s="2">
        <v>44197</v>
      </c>
      <c r="D558">
        <v>2500</v>
      </c>
    </row>
    <row r="559" spans="1:4" x14ac:dyDescent="0.25">
      <c r="A559" s="1" t="s">
        <v>22</v>
      </c>
      <c r="B559" t="s">
        <v>68</v>
      </c>
      <c r="C559" s="2">
        <v>44228</v>
      </c>
      <c r="D559">
        <v>2500</v>
      </c>
    </row>
    <row r="560" spans="1:4" x14ac:dyDescent="0.25">
      <c r="A560" s="1" t="s">
        <v>22</v>
      </c>
      <c r="B560" t="s">
        <v>68</v>
      </c>
      <c r="C560" s="2">
        <v>44256</v>
      </c>
      <c r="D560">
        <v>2500</v>
      </c>
    </row>
    <row r="561" spans="1:4" x14ac:dyDescent="0.25">
      <c r="A561" s="1" t="s">
        <v>22</v>
      </c>
      <c r="B561" t="s">
        <v>68</v>
      </c>
      <c r="C561" s="2">
        <v>44287</v>
      </c>
      <c r="D561">
        <v>2500</v>
      </c>
    </row>
    <row r="562" spans="1:4" x14ac:dyDescent="0.25">
      <c r="A562" s="1" t="s">
        <v>22</v>
      </c>
      <c r="B562" t="s">
        <v>68</v>
      </c>
      <c r="C562" s="2">
        <v>44317</v>
      </c>
      <c r="D562">
        <v>2500</v>
      </c>
    </row>
    <row r="563" spans="1:4" x14ac:dyDescent="0.25">
      <c r="A563" s="1" t="s">
        <v>22</v>
      </c>
      <c r="B563" t="s">
        <v>68</v>
      </c>
      <c r="C563" s="2">
        <v>44348</v>
      </c>
      <c r="D563">
        <v>2500</v>
      </c>
    </row>
    <row r="564" spans="1:4" x14ac:dyDescent="0.25">
      <c r="A564" s="1" t="s">
        <v>22</v>
      </c>
      <c r="B564" t="s">
        <v>68</v>
      </c>
      <c r="C564" s="2">
        <v>44378</v>
      </c>
      <c r="D564">
        <v>2500</v>
      </c>
    </row>
    <row r="565" spans="1:4" x14ac:dyDescent="0.25">
      <c r="A565" s="1" t="s">
        <v>22</v>
      </c>
      <c r="B565" t="s">
        <v>68</v>
      </c>
      <c r="C565" s="2">
        <v>44409</v>
      </c>
      <c r="D565">
        <v>2500</v>
      </c>
    </row>
    <row r="566" spans="1:4" x14ac:dyDescent="0.25">
      <c r="A566" s="1" t="s">
        <v>22</v>
      </c>
      <c r="B566" t="s">
        <v>68</v>
      </c>
      <c r="C566" s="2">
        <v>44440</v>
      </c>
      <c r="D566">
        <v>2500</v>
      </c>
    </row>
    <row r="567" spans="1:4" x14ac:dyDescent="0.25">
      <c r="A567" s="1" t="s">
        <v>22</v>
      </c>
      <c r="B567" t="s">
        <v>68</v>
      </c>
      <c r="C567" s="2">
        <v>44470</v>
      </c>
      <c r="D567">
        <v>2500</v>
      </c>
    </row>
    <row r="568" spans="1:4" x14ac:dyDescent="0.25">
      <c r="A568" s="1" t="s">
        <v>22</v>
      </c>
      <c r="B568" t="s">
        <v>68</v>
      </c>
      <c r="C568" s="2">
        <v>44501</v>
      </c>
      <c r="D568">
        <v>2500</v>
      </c>
    </row>
    <row r="569" spans="1:4" x14ac:dyDescent="0.25">
      <c r="A569" s="1" t="s">
        <v>22</v>
      </c>
      <c r="B569" t="s">
        <v>68</v>
      </c>
      <c r="C569" s="2">
        <v>44531</v>
      </c>
      <c r="D569">
        <v>2500</v>
      </c>
    </row>
    <row r="570" spans="1:4" x14ac:dyDescent="0.25">
      <c r="A570" s="1" t="s">
        <v>22</v>
      </c>
      <c r="B570" t="s">
        <v>66</v>
      </c>
      <c r="C570" s="2">
        <v>44197</v>
      </c>
      <c r="D570">
        <v>2500</v>
      </c>
    </row>
    <row r="571" spans="1:4" x14ac:dyDescent="0.25">
      <c r="A571" s="1" t="s">
        <v>22</v>
      </c>
      <c r="B571" t="s">
        <v>66</v>
      </c>
      <c r="C571" s="2">
        <v>44228</v>
      </c>
      <c r="D571">
        <v>2500</v>
      </c>
    </row>
    <row r="572" spans="1:4" x14ac:dyDescent="0.25">
      <c r="A572" s="1" t="s">
        <v>22</v>
      </c>
      <c r="B572" t="s">
        <v>66</v>
      </c>
      <c r="C572" s="2">
        <v>44256</v>
      </c>
      <c r="D572">
        <v>2500</v>
      </c>
    </row>
    <row r="573" spans="1:4" x14ac:dyDescent="0.25">
      <c r="A573" s="1" t="s">
        <v>22</v>
      </c>
      <c r="B573" t="s">
        <v>66</v>
      </c>
      <c r="C573" s="2">
        <v>44287</v>
      </c>
      <c r="D573">
        <v>2500</v>
      </c>
    </row>
    <row r="574" spans="1:4" x14ac:dyDescent="0.25">
      <c r="A574" s="1" t="s">
        <v>22</v>
      </c>
      <c r="B574" t="s">
        <v>66</v>
      </c>
      <c r="C574" s="2">
        <v>44317</v>
      </c>
      <c r="D574">
        <v>2500</v>
      </c>
    </row>
    <row r="575" spans="1:4" x14ac:dyDescent="0.25">
      <c r="A575" s="1" t="s">
        <v>22</v>
      </c>
      <c r="B575" t="s">
        <v>66</v>
      </c>
      <c r="C575" s="2">
        <v>44348</v>
      </c>
      <c r="D575">
        <v>2500</v>
      </c>
    </row>
    <row r="576" spans="1:4" x14ac:dyDescent="0.25">
      <c r="A576" s="1" t="s">
        <v>22</v>
      </c>
      <c r="B576" t="s">
        <v>66</v>
      </c>
      <c r="C576" s="2">
        <v>44378</v>
      </c>
      <c r="D576">
        <v>2754</v>
      </c>
    </row>
    <row r="577" spans="1:4" x14ac:dyDescent="0.25">
      <c r="A577" s="1" t="s">
        <v>22</v>
      </c>
      <c r="B577" t="s">
        <v>66</v>
      </c>
      <c r="C577" s="2">
        <v>44409</v>
      </c>
      <c r="D577">
        <v>2500</v>
      </c>
    </row>
    <row r="578" spans="1:4" x14ac:dyDescent="0.25">
      <c r="A578" s="1" t="s">
        <v>22</v>
      </c>
      <c r="B578" t="s">
        <v>66</v>
      </c>
      <c r="C578" s="2">
        <v>44440</v>
      </c>
      <c r="D578">
        <v>2500</v>
      </c>
    </row>
    <row r="579" spans="1:4" x14ac:dyDescent="0.25">
      <c r="A579" s="1" t="s">
        <v>22</v>
      </c>
      <c r="B579" t="s">
        <v>66</v>
      </c>
      <c r="C579" s="2">
        <v>44470</v>
      </c>
      <c r="D579">
        <v>2500</v>
      </c>
    </row>
    <row r="580" spans="1:4" x14ac:dyDescent="0.25">
      <c r="A580" s="1" t="s">
        <v>22</v>
      </c>
      <c r="B580" t="s">
        <v>66</v>
      </c>
      <c r="C580" s="2">
        <v>44501</v>
      </c>
      <c r="D580">
        <v>2500</v>
      </c>
    </row>
    <row r="581" spans="1:4" x14ac:dyDescent="0.25">
      <c r="A581" s="1" t="s">
        <v>22</v>
      </c>
      <c r="B581" t="s">
        <v>66</v>
      </c>
      <c r="C581" s="2">
        <v>44531</v>
      </c>
      <c r="D581">
        <v>2500</v>
      </c>
    </row>
    <row r="582" spans="1:4" x14ac:dyDescent="0.25">
      <c r="A582" s="1" t="s">
        <v>40</v>
      </c>
      <c r="B582" t="s">
        <v>69</v>
      </c>
      <c r="C582" s="2">
        <v>44197</v>
      </c>
    </row>
    <row r="583" spans="1:4" x14ac:dyDescent="0.25">
      <c r="A583" s="1" t="s">
        <v>40</v>
      </c>
      <c r="B583" t="s">
        <v>69</v>
      </c>
      <c r="C583" s="2">
        <v>44228</v>
      </c>
    </row>
    <row r="584" spans="1:4" x14ac:dyDescent="0.25">
      <c r="A584" s="1" t="s">
        <v>40</v>
      </c>
      <c r="B584" t="s">
        <v>69</v>
      </c>
      <c r="C584" s="2">
        <v>44256</v>
      </c>
    </row>
    <row r="585" spans="1:4" x14ac:dyDescent="0.25">
      <c r="A585" s="1" t="s">
        <v>40</v>
      </c>
      <c r="B585" t="s">
        <v>69</v>
      </c>
      <c r="C585" s="2">
        <v>44287</v>
      </c>
    </row>
    <row r="586" spans="1:4" x14ac:dyDescent="0.25">
      <c r="A586" s="1" t="s">
        <v>40</v>
      </c>
      <c r="B586" t="s">
        <v>69</v>
      </c>
      <c r="C586" s="2">
        <v>44317</v>
      </c>
    </row>
    <row r="587" spans="1:4" x14ac:dyDescent="0.25">
      <c r="A587" s="1" t="s">
        <v>40</v>
      </c>
      <c r="B587" t="s">
        <v>69</v>
      </c>
      <c r="C587" s="2">
        <v>44348</v>
      </c>
    </row>
    <row r="588" spans="1:4" x14ac:dyDescent="0.25">
      <c r="A588" s="1" t="s">
        <v>40</v>
      </c>
      <c r="B588" t="s">
        <v>69</v>
      </c>
      <c r="C588" s="2">
        <v>44378</v>
      </c>
    </row>
    <row r="589" spans="1:4" x14ac:dyDescent="0.25">
      <c r="A589" s="1" t="s">
        <v>40</v>
      </c>
      <c r="B589" t="s">
        <v>69</v>
      </c>
      <c r="C589" s="2">
        <v>44409</v>
      </c>
    </row>
    <row r="590" spans="1:4" x14ac:dyDescent="0.25">
      <c r="A590" s="1" t="s">
        <v>40</v>
      </c>
      <c r="B590" t="s">
        <v>69</v>
      </c>
      <c r="C590" s="2">
        <v>44440</v>
      </c>
    </row>
    <row r="591" spans="1:4" x14ac:dyDescent="0.25">
      <c r="A591" s="1" t="s">
        <v>40</v>
      </c>
      <c r="B591" t="s">
        <v>69</v>
      </c>
      <c r="C591" s="2">
        <v>44470</v>
      </c>
    </row>
    <row r="592" spans="1:4" x14ac:dyDescent="0.25">
      <c r="A592" s="1" t="s">
        <v>40</v>
      </c>
      <c r="B592" t="s">
        <v>69</v>
      </c>
      <c r="C592" s="2">
        <v>44501</v>
      </c>
    </row>
    <row r="593" spans="1:4" x14ac:dyDescent="0.25">
      <c r="A593" s="1" t="s">
        <v>40</v>
      </c>
      <c r="B593" t="s">
        <v>69</v>
      </c>
      <c r="C593" s="2">
        <v>44531</v>
      </c>
    </row>
    <row r="594" spans="1:4" x14ac:dyDescent="0.25">
      <c r="A594" s="1" t="s">
        <v>3</v>
      </c>
      <c r="B594" t="s">
        <v>70</v>
      </c>
      <c r="C594" s="2">
        <v>44197</v>
      </c>
      <c r="D594">
        <v>601613</v>
      </c>
    </row>
    <row r="595" spans="1:4" x14ac:dyDescent="0.25">
      <c r="A595" s="1" t="s">
        <v>3</v>
      </c>
      <c r="B595" t="s">
        <v>70</v>
      </c>
      <c r="C595" s="2">
        <v>44228</v>
      </c>
      <c r="D595">
        <v>627281</v>
      </c>
    </row>
    <row r="596" spans="1:4" x14ac:dyDescent="0.25">
      <c r="A596" s="1" t="s">
        <v>3</v>
      </c>
      <c r="B596" t="s">
        <v>70</v>
      </c>
      <c r="C596" s="2">
        <v>44256</v>
      </c>
      <c r="D596">
        <v>653363</v>
      </c>
    </row>
    <row r="597" spans="1:4" x14ac:dyDescent="0.25">
      <c r="A597" s="1" t="s">
        <v>3</v>
      </c>
      <c r="B597" t="s">
        <v>70</v>
      </c>
      <c r="C597" s="2">
        <v>44287</v>
      </c>
      <c r="D597">
        <v>569021</v>
      </c>
    </row>
    <row r="598" spans="1:4" x14ac:dyDescent="0.25">
      <c r="A598" s="1" t="s">
        <v>3</v>
      </c>
      <c r="B598" t="s">
        <v>70</v>
      </c>
      <c r="C598" s="2">
        <v>44317</v>
      </c>
      <c r="D598">
        <v>583569</v>
      </c>
    </row>
    <row r="599" spans="1:4" x14ac:dyDescent="0.25">
      <c r="A599" s="1" t="s">
        <v>3</v>
      </c>
      <c r="B599" t="s">
        <v>70</v>
      </c>
      <c r="C599" s="2">
        <v>44348</v>
      </c>
      <c r="D599">
        <v>611943</v>
      </c>
    </row>
    <row r="600" spans="1:4" x14ac:dyDescent="0.25">
      <c r="A600" s="1" t="s">
        <v>3</v>
      </c>
      <c r="B600" t="s">
        <v>70</v>
      </c>
      <c r="C600" s="2">
        <v>44378</v>
      </c>
      <c r="D600">
        <v>623055</v>
      </c>
    </row>
    <row r="601" spans="1:4" x14ac:dyDescent="0.25">
      <c r="A601" s="1" t="s">
        <v>3</v>
      </c>
      <c r="B601" t="s">
        <v>70</v>
      </c>
      <c r="C601" s="2">
        <v>44409</v>
      </c>
      <c r="D601">
        <v>630578</v>
      </c>
    </row>
    <row r="602" spans="1:4" x14ac:dyDescent="0.25">
      <c r="A602" s="1" t="s">
        <v>3</v>
      </c>
      <c r="B602" t="s">
        <v>70</v>
      </c>
      <c r="C602" s="2">
        <v>44440</v>
      </c>
      <c r="D602">
        <v>615460</v>
      </c>
    </row>
    <row r="603" spans="1:4" x14ac:dyDescent="0.25">
      <c r="A603" s="1" t="s">
        <v>3</v>
      </c>
      <c r="B603" t="s">
        <v>70</v>
      </c>
      <c r="C603" s="2">
        <v>44470</v>
      </c>
      <c r="D603">
        <v>602641</v>
      </c>
    </row>
    <row r="604" spans="1:4" x14ac:dyDescent="0.25">
      <c r="A604" s="1" t="s">
        <v>3</v>
      </c>
      <c r="B604" t="s">
        <v>70</v>
      </c>
      <c r="C604" s="2">
        <v>44501</v>
      </c>
      <c r="D604">
        <v>586919</v>
      </c>
    </row>
    <row r="605" spans="1:4" x14ac:dyDescent="0.25">
      <c r="A605" s="1" t="s">
        <v>3</v>
      </c>
      <c r="B605" t="s">
        <v>70</v>
      </c>
      <c r="C605" s="2">
        <v>44531</v>
      </c>
      <c r="D605">
        <v>555925</v>
      </c>
    </row>
    <row r="606" spans="1:4" x14ac:dyDescent="0.25">
      <c r="A606" s="1" t="s">
        <v>40</v>
      </c>
      <c r="B606" t="s">
        <v>71</v>
      </c>
      <c r="C606" s="2">
        <v>44197</v>
      </c>
    </row>
    <row r="607" spans="1:4" x14ac:dyDescent="0.25">
      <c r="A607" s="1" t="s">
        <v>40</v>
      </c>
      <c r="B607" t="s">
        <v>71</v>
      </c>
      <c r="C607" s="2">
        <v>44228</v>
      </c>
    </row>
    <row r="608" spans="1:4" x14ac:dyDescent="0.25">
      <c r="A608" s="1" t="s">
        <v>40</v>
      </c>
      <c r="B608" t="s">
        <v>71</v>
      </c>
      <c r="C608" s="2">
        <v>44256</v>
      </c>
    </row>
    <row r="609" spans="1:3" x14ac:dyDescent="0.25">
      <c r="A609" s="1" t="s">
        <v>40</v>
      </c>
      <c r="B609" t="s">
        <v>71</v>
      </c>
      <c r="C609" s="2">
        <v>44287</v>
      </c>
    </row>
    <row r="610" spans="1:3" x14ac:dyDescent="0.25">
      <c r="A610" s="1" t="s">
        <v>40</v>
      </c>
      <c r="B610" t="s">
        <v>71</v>
      </c>
      <c r="C610" s="2">
        <v>44317</v>
      </c>
    </row>
    <row r="611" spans="1:3" x14ac:dyDescent="0.25">
      <c r="A611" s="1" t="s">
        <v>40</v>
      </c>
      <c r="B611" t="s">
        <v>71</v>
      </c>
      <c r="C611" s="2">
        <v>44348</v>
      </c>
    </row>
    <row r="612" spans="1:3" x14ac:dyDescent="0.25">
      <c r="A612" s="1" t="s">
        <v>40</v>
      </c>
      <c r="B612" t="s">
        <v>71</v>
      </c>
      <c r="C612" s="2">
        <v>44378</v>
      </c>
    </row>
    <row r="613" spans="1:3" x14ac:dyDescent="0.25">
      <c r="A613" s="1" t="s">
        <v>40</v>
      </c>
      <c r="B613" t="s">
        <v>71</v>
      </c>
      <c r="C613" s="2">
        <v>44409</v>
      </c>
    </row>
    <row r="614" spans="1:3" x14ac:dyDescent="0.25">
      <c r="A614" s="1" t="s">
        <v>40</v>
      </c>
      <c r="B614" t="s">
        <v>71</v>
      </c>
      <c r="C614" s="2">
        <v>44440</v>
      </c>
    </row>
    <row r="615" spans="1:3" x14ac:dyDescent="0.25">
      <c r="A615" s="1" t="s">
        <v>40</v>
      </c>
      <c r="B615" t="s">
        <v>71</v>
      </c>
      <c r="C615" s="2">
        <v>44470</v>
      </c>
    </row>
    <row r="616" spans="1:3" x14ac:dyDescent="0.25">
      <c r="A616" s="1" t="s">
        <v>40</v>
      </c>
      <c r="B616" t="s">
        <v>71</v>
      </c>
      <c r="C616" s="2">
        <v>44501</v>
      </c>
    </row>
    <row r="617" spans="1:3" x14ac:dyDescent="0.25">
      <c r="A617" s="1" t="s">
        <v>40</v>
      </c>
      <c r="B617" t="s">
        <v>71</v>
      </c>
      <c r="C617" s="2">
        <v>44531</v>
      </c>
    </row>
    <row r="618" spans="1:3" x14ac:dyDescent="0.25">
      <c r="A618" s="1" t="s">
        <v>40</v>
      </c>
      <c r="B618" t="s">
        <v>71</v>
      </c>
      <c r="C618" s="2">
        <v>44197</v>
      </c>
    </row>
    <row r="619" spans="1:3" x14ac:dyDescent="0.25">
      <c r="A619" s="1" t="s">
        <v>40</v>
      </c>
      <c r="B619" t="s">
        <v>71</v>
      </c>
      <c r="C619" s="2">
        <v>44228</v>
      </c>
    </row>
    <row r="620" spans="1:3" x14ac:dyDescent="0.25">
      <c r="A620" s="1" t="s">
        <v>40</v>
      </c>
      <c r="B620" t="s">
        <v>71</v>
      </c>
      <c r="C620" s="2">
        <v>44256</v>
      </c>
    </row>
    <row r="621" spans="1:3" x14ac:dyDescent="0.25">
      <c r="A621" s="1" t="s">
        <v>40</v>
      </c>
      <c r="B621" t="s">
        <v>71</v>
      </c>
      <c r="C621" s="2">
        <v>44287</v>
      </c>
    </row>
    <row r="622" spans="1:3" x14ac:dyDescent="0.25">
      <c r="A622" s="1" t="s">
        <v>40</v>
      </c>
      <c r="B622" t="s">
        <v>71</v>
      </c>
      <c r="C622" s="2">
        <v>44317</v>
      </c>
    </row>
    <row r="623" spans="1:3" x14ac:dyDescent="0.25">
      <c r="A623" s="1" t="s">
        <v>40</v>
      </c>
      <c r="B623" t="s">
        <v>71</v>
      </c>
      <c r="C623" s="2">
        <v>44348</v>
      </c>
    </row>
    <row r="624" spans="1:3" x14ac:dyDescent="0.25">
      <c r="A624" s="1" t="s">
        <v>40</v>
      </c>
      <c r="B624" t="s">
        <v>71</v>
      </c>
      <c r="C624" s="2">
        <v>44378</v>
      </c>
    </row>
    <row r="625" spans="1:3" x14ac:dyDescent="0.25">
      <c r="A625" s="1" t="s">
        <v>40</v>
      </c>
      <c r="B625" t="s">
        <v>71</v>
      </c>
      <c r="C625" s="2">
        <v>44409</v>
      </c>
    </row>
    <row r="626" spans="1:3" x14ac:dyDescent="0.25">
      <c r="A626" s="1" t="s">
        <v>40</v>
      </c>
      <c r="B626" t="s">
        <v>71</v>
      </c>
      <c r="C626" s="2">
        <v>44440</v>
      </c>
    </row>
    <row r="627" spans="1:3" x14ac:dyDescent="0.25">
      <c r="A627" s="1" t="s">
        <v>40</v>
      </c>
      <c r="B627" t="s">
        <v>71</v>
      </c>
      <c r="C627" s="2">
        <v>44470</v>
      </c>
    </row>
    <row r="628" spans="1:3" x14ac:dyDescent="0.25">
      <c r="A628" s="1" t="s">
        <v>40</v>
      </c>
      <c r="B628" t="s">
        <v>71</v>
      </c>
      <c r="C628" s="2">
        <v>44501</v>
      </c>
    </row>
    <row r="629" spans="1:3" x14ac:dyDescent="0.25">
      <c r="A629" s="1" t="s">
        <v>40</v>
      </c>
      <c r="B629" t="s">
        <v>71</v>
      </c>
      <c r="C629" s="2">
        <v>44531</v>
      </c>
    </row>
    <row r="630" spans="1:3" x14ac:dyDescent="0.25">
      <c r="A630" s="1" t="s">
        <v>40</v>
      </c>
      <c r="B630" t="s">
        <v>69</v>
      </c>
      <c r="C630" s="2">
        <v>44197</v>
      </c>
    </row>
    <row r="631" spans="1:3" x14ac:dyDescent="0.25">
      <c r="A631" s="1" t="s">
        <v>40</v>
      </c>
      <c r="B631" t="s">
        <v>69</v>
      </c>
      <c r="C631" s="2">
        <v>44228</v>
      </c>
    </row>
    <row r="632" spans="1:3" x14ac:dyDescent="0.25">
      <c r="A632" s="1" t="s">
        <v>40</v>
      </c>
      <c r="B632" t="s">
        <v>69</v>
      </c>
      <c r="C632" s="2">
        <v>44256</v>
      </c>
    </row>
    <row r="633" spans="1:3" x14ac:dyDescent="0.25">
      <c r="A633" s="1" t="s">
        <v>40</v>
      </c>
      <c r="B633" t="s">
        <v>69</v>
      </c>
      <c r="C633" s="2">
        <v>44287</v>
      </c>
    </row>
    <row r="634" spans="1:3" x14ac:dyDescent="0.25">
      <c r="A634" s="1" t="s">
        <v>40</v>
      </c>
      <c r="B634" t="s">
        <v>69</v>
      </c>
      <c r="C634" s="2">
        <v>44317</v>
      </c>
    </row>
    <row r="635" spans="1:3" x14ac:dyDescent="0.25">
      <c r="A635" s="1" t="s">
        <v>40</v>
      </c>
      <c r="B635" t="s">
        <v>69</v>
      </c>
      <c r="C635" s="2">
        <v>44348</v>
      </c>
    </row>
    <row r="636" spans="1:3" x14ac:dyDescent="0.25">
      <c r="A636" s="1" t="s">
        <v>40</v>
      </c>
      <c r="B636" t="s">
        <v>69</v>
      </c>
      <c r="C636" s="2">
        <v>44378</v>
      </c>
    </row>
    <row r="637" spans="1:3" x14ac:dyDescent="0.25">
      <c r="A637" s="1" t="s">
        <v>40</v>
      </c>
      <c r="B637" t="s">
        <v>69</v>
      </c>
      <c r="C637" s="2">
        <v>44409</v>
      </c>
    </row>
    <row r="638" spans="1:3" x14ac:dyDescent="0.25">
      <c r="A638" s="1" t="s">
        <v>40</v>
      </c>
      <c r="B638" t="s">
        <v>69</v>
      </c>
      <c r="C638" s="2">
        <v>44440</v>
      </c>
    </row>
    <row r="639" spans="1:3" x14ac:dyDescent="0.25">
      <c r="A639" s="1" t="s">
        <v>40</v>
      </c>
      <c r="B639" t="s">
        <v>69</v>
      </c>
      <c r="C639" s="2">
        <v>44470</v>
      </c>
    </row>
    <row r="640" spans="1:3" x14ac:dyDescent="0.25">
      <c r="A640" s="1" t="s">
        <v>40</v>
      </c>
      <c r="B640" t="s">
        <v>69</v>
      </c>
      <c r="C640" s="2">
        <v>44501</v>
      </c>
    </row>
    <row r="641" spans="1:4" x14ac:dyDescent="0.25">
      <c r="A641" s="1" t="s">
        <v>40</v>
      </c>
      <c r="B641" t="s">
        <v>69</v>
      </c>
      <c r="C641" s="2">
        <v>44531</v>
      </c>
    </row>
    <row r="642" spans="1:4" x14ac:dyDescent="0.25">
      <c r="A642" s="1" t="s">
        <v>3</v>
      </c>
      <c r="B642" t="s">
        <v>70</v>
      </c>
      <c r="C642" s="2">
        <v>44197</v>
      </c>
      <c r="D642">
        <v>44226</v>
      </c>
    </row>
    <row r="643" spans="1:4" x14ac:dyDescent="0.25">
      <c r="A643" s="1" t="s">
        <v>3</v>
      </c>
      <c r="B643" t="s">
        <v>70</v>
      </c>
      <c r="C643" s="2">
        <v>44228</v>
      </c>
      <c r="D643">
        <v>45477</v>
      </c>
    </row>
    <row r="644" spans="1:4" x14ac:dyDescent="0.25">
      <c r="A644" s="1" t="s">
        <v>3</v>
      </c>
      <c r="B644" t="s">
        <v>70</v>
      </c>
      <c r="C644" s="2">
        <v>44256</v>
      </c>
      <c r="D644">
        <v>45068</v>
      </c>
    </row>
    <row r="645" spans="1:4" x14ac:dyDescent="0.25">
      <c r="A645" s="1" t="s">
        <v>3</v>
      </c>
      <c r="B645" t="s">
        <v>70</v>
      </c>
      <c r="C645" s="2">
        <v>44287</v>
      </c>
      <c r="D645">
        <v>43492</v>
      </c>
    </row>
    <row r="646" spans="1:4" x14ac:dyDescent="0.25">
      <c r="A646" s="1" t="s">
        <v>3</v>
      </c>
      <c r="B646" t="s">
        <v>70</v>
      </c>
      <c r="C646" s="2">
        <v>44317</v>
      </c>
      <c r="D646">
        <v>44000</v>
      </c>
    </row>
    <row r="647" spans="1:4" x14ac:dyDescent="0.25">
      <c r="A647" s="1" t="s">
        <v>3</v>
      </c>
      <c r="B647" t="s">
        <v>70</v>
      </c>
      <c r="C647" s="2">
        <v>44348</v>
      </c>
      <c r="D647">
        <v>44964</v>
      </c>
    </row>
    <row r="648" spans="1:4" x14ac:dyDescent="0.25">
      <c r="A648" s="1" t="s">
        <v>3</v>
      </c>
      <c r="B648" t="s">
        <v>70</v>
      </c>
      <c r="C648" s="2">
        <v>44378</v>
      </c>
      <c r="D648">
        <v>45282</v>
      </c>
    </row>
    <row r="649" spans="1:4" x14ac:dyDescent="0.25">
      <c r="A649" s="1" t="s">
        <v>3</v>
      </c>
      <c r="B649" t="s">
        <v>70</v>
      </c>
      <c r="C649" s="2">
        <v>44409</v>
      </c>
      <c r="D649">
        <v>45119</v>
      </c>
    </row>
    <row r="650" spans="1:4" x14ac:dyDescent="0.25">
      <c r="A650" s="1" t="s">
        <v>3</v>
      </c>
      <c r="B650" t="s">
        <v>70</v>
      </c>
      <c r="C650" s="2">
        <v>44440</v>
      </c>
      <c r="D650">
        <v>44332</v>
      </c>
    </row>
    <row r="651" spans="1:4" x14ac:dyDescent="0.25">
      <c r="A651" s="1" t="s">
        <v>3</v>
      </c>
      <c r="B651" t="s">
        <v>70</v>
      </c>
      <c r="C651" s="2">
        <v>44470</v>
      </c>
      <c r="D651">
        <v>44514</v>
      </c>
    </row>
    <row r="652" spans="1:4" x14ac:dyDescent="0.25">
      <c r="A652" s="1" t="s">
        <v>3</v>
      </c>
      <c r="B652" t="s">
        <v>70</v>
      </c>
      <c r="C652" s="2">
        <v>44501</v>
      </c>
      <c r="D652">
        <v>42712</v>
      </c>
    </row>
    <row r="653" spans="1:4" x14ac:dyDescent="0.25">
      <c r="A653" s="1" t="s">
        <v>3</v>
      </c>
      <c r="B653" t="s">
        <v>70</v>
      </c>
      <c r="C653" s="2">
        <v>44531</v>
      </c>
      <c r="D653">
        <v>43537</v>
      </c>
    </row>
    <row r="654" spans="1:4" x14ac:dyDescent="0.25">
      <c r="A654" s="1" t="s">
        <v>3</v>
      </c>
      <c r="B654" t="s">
        <v>72</v>
      </c>
      <c r="C654" s="2">
        <v>44197</v>
      </c>
      <c r="D654">
        <v>40089</v>
      </c>
    </row>
    <row r="655" spans="1:4" x14ac:dyDescent="0.25">
      <c r="A655" s="1" t="s">
        <v>3</v>
      </c>
      <c r="B655" t="s">
        <v>72</v>
      </c>
      <c r="C655" s="2">
        <v>44228</v>
      </c>
      <c r="D655">
        <v>38617</v>
      </c>
    </row>
    <row r="656" spans="1:4" x14ac:dyDescent="0.25">
      <c r="A656" s="1" t="s">
        <v>3</v>
      </c>
      <c r="B656" t="s">
        <v>72</v>
      </c>
      <c r="C656" s="2">
        <v>44256</v>
      </c>
      <c r="D656">
        <v>39670</v>
      </c>
    </row>
    <row r="657" spans="1:4" x14ac:dyDescent="0.25">
      <c r="A657" s="1" t="s">
        <v>3</v>
      </c>
      <c r="B657" t="s">
        <v>72</v>
      </c>
      <c r="C657" s="2">
        <v>44287</v>
      </c>
      <c r="D657">
        <v>35621</v>
      </c>
    </row>
    <row r="658" spans="1:4" x14ac:dyDescent="0.25">
      <c r="A658" s="1" t="s">
        <v>3</v>
      </c>
      <c r="B658" t="s">
        <v>72</v>
      </c>
      <c r="C658" s="2">
        <v>44317</v>
      </c>
      <c r="D658">
        <v>38640</v>
      </c>
    </row>
    <row r="659" spans="1:4" x14ac:dyDescent="0.25">
      <c r="A659" s="1" t="s">
        <v>3</v>
      </c>
      <c r="B659" t="s">
        <v>72</v>
      </c>
      <c r="C659" s="2">
        <v>44348</v>
      </c>
      <c r="D659">
        <v>39802</v>
      </c>
    </row>
    <row r="660" spans="1:4" x14ac:dyDescent="0.25">
      <c r="A660" s="1" t="s">
        <v>3</v>
      </c>
      <c r="B660" t="s">
        <v>72</v>
      </c>
      <c r="C660" s="2">
        <v>44378</v>
      </c>
      <c r="D660">
        <v>39670</v>
      </c>
    </row>
    <row r="661" spans="1:4" x14ac:dyDescent="0.25">
      <c r="A661" s="1" t="s">
        <v>3</v>
      </c>
      <c r="B661" t="s">
        <v>72</v>
      </c>
      <c r="C661" s="2">
        <v>44409</v>
      </c>
      <c r="D661">
        <v>40809</v>
      </c>
    </row>
    <row r="662" spans="1:4" x14ac:dyDescent="0.25">
      <c r="A662" s="1" t="s">
        <v>3</v>
      </c>
      <c r="B662" t="s">
        <v>72</v>
      </c>
      <c r="C662" s="2">
        <v>44440</v>
      </c>
      <c r="D662">
        <v>41943</v>
      </c>
    </row>
    <row r="663" spans="1:4" x14ac:dyDescent="0.25">
      <c r="A663" s="1" t="s">
        <v>3</v>
      </c>
      <c r="B663" t="s">
        <v>72</v>
      </c>
      <c r="C663" s="2">
        <v>44470</v>
      </c>
      <c r="D663">
        <v>40105</v>
      </c>
    </row>
    <row r="664" spans="1:4" x14ac:dyDescent="0.25">
      <c r="A664" s="1" t="s">
        <v>3</v>
      </c>
      <c r="B664" t="s">
        <v>72</v>
      </c>
      <c r="C664" s="2">
        <v>44501</v>
      </c>
      <c r="D664">
        <v>38563</v>
      </c>
    </row>
    <row r="665" spans="1:4" x14ac:dyDescent="0.25">
      <c r="A665" s="1" t="s">
        <v>3</v>
      </c>
      <c r="B665" t="s">
        <v>72</v>
      </c>
      <c r="C665" s="2">
        <v>44531</v>
      </c>
      <c r="D665">
        <v>35260</v>
      </c>
    </row>
    <row r="666" spans="1:4" x14ac:dyDescent="0.25">
      <c r="A666" s="1" t="s">
        <v>3</v>
      </c>
      <c r="B666" t="s">
        <v>73</v>
      </c>
      <c r="C666" s="2">
        <v>44197</v>
      </c>
      <c r="D666">
        <v>2219</v>
      </c>
    </row>
    <row r="667" spans="1:4" x14ac:dyDescent="0.25">
      <c r="A667" s="1" t="s">
        <v>3</v>
      </c>
      <c r="B667" t="s">
        <v>73</v>
      </c>
      <c r="C667" s="2">
        <v>44228</v>
      </c>
      <c r="D667">
        <v>2550</v>
      </c>
    </row>
    <row r="668" spans="1:4" x14ac:dyDescent="0.25">
      <c r="A668" s="1" t="s">
        <v>3</v>
      </c>
      <c r="B668" t="s">
        <v>73</v>
      </c>
      <c r="C668" s="2">
        <v>44256</v>
      </c>
      <c r="D668">
        <v>2801</v>
      </c>
    </row>
    <row r="669" spans="1:4" x14ac:dyDescent="0.25">
      <c r="A669" s="1" t="s">
        <v>3</v>
      </c>
      <c r="B669" t="s">
        <v>73</v>
      </c>
      <c r="C669" s="2">
        <v>44287</v>
      </c>
      <c r="D669">
        <v>2542</v>
      </c>
    </row>
    <row r="670" spans="1:4" x14ac:dyDescent="0.25">
      <c r="A670" s="1" t="s">
        <v>3</v>
      </c>
      <c r="B670" t="s">
        <v>73</v>
      </c>
      <c r="C670" s="2">
        <v>44317</v>
      </c>
      <c r="D670">
        <v>2777</v>
      </c>
    </row>
    <row r="671" spans="1:4" x14ac:dyDescent="0.25">
      <c r="A671" s="1" t="s">
        <v>3</v>
      </c>
      <c r="B671" t="s">
        <v>73</v>
      </c>
      <c r="C671" s="2">
        <v>44348</v>
      </c>
      <c r="D671">
        <v>2402</v>
      </c>
    </row>
    <row r="672" spans="1:4" x14ac:dyDescent="0.25">
      <c r="A672" s="1" t="s">
        <v>3</v>
      </c>
      <c r="B672" t="s">
        <v>73</v>
      </c>
      <c r="C672" s="2">
        <v>44378</v>
      </c>
      <c r="D672">
        <v>2786</v>
      </c>
    </row>
    <row r="673" spans="1:4" x14ac:dyDescent="0.25">
      <c r="A673" s="1" t="s">
        <v>3</v>
      </c>
      <c r="B673" t="s">
        <v>73</v>
      </c>
      <c r="C673" s="2">
        <v>44409</v>
      </c>
      <c r="D673">
        <v>2963</v>
      </c>
    </row>
    <row r="674" spans="1:4" x14ac:dyDescent="0.25">
      <c r="A674" s="1" t="s">
        <v>3</v>
      </c>
      <c r="B674" t="s">
        <v>73</v>
      </c>
      <c r="C674" s="2">
        <v>44440</v>
      </c>
      <c r="D674">
        <v>3050</v>
      </c>
    </row>
    <row r="675" spans="1:4" x14ac:dyDescent="0.25">
      <c r="A675" s="1" t="s">
        <v>3</v>
      </c>
      <c r="B675" t="s">
        <v>73</v>
      </c>
      <c r="C675" s="2">
        <v>44470</v>
      </c>
      <c r="D675">
        <v>2928</v>
      </c>
    </row>
    <row r="676" spans="1:4" x14ac:dyDescent="0.25">
      <c r="A676" s="1" t="s">
        <v>3</v>
      </c>
      <c r="B676" t="s">
        <v>73</v>
      </c>
      <c r="C676" s="2">
        <v>44501</v>
      </c>
      <c r="D676">
        <v>2709</v>
      </c>
    </row>
    <row r="677" spans="1:4" x14ac:dyDescent="0.25">
      <c r="A677" s="1" t="s">
        <v>3</v>
      </c>
      <c r="B677" t="s">
        <v>73</v>
      </c>
      <c r="C677" s="2">
        <v>44531</v>
      </c>
      <c r="D677">
        <v>2339</v>
      </c>
    </row>
    <row r="678" spans="1:4" x14ac:dyDescent="0.25">
      <c r="A678" s="1" t="s">
        <v>3</v>
      </c>
      <c r="B678" t="s">
        <v>72</v>
      </c>
      <c r="C678" s="2">
        <v>44197</v>
      </c>
      <c r="D678">
        <v>163169</v>
      </c>
    </row>
    <row r="679" spans="1:4" x14ac:dyDescent="0.25">
      <c r="A679" s="1" t="s">
        <v>3</v>
      </c>
      <c r="B679" t="s">
        <v>72</v>
      </c>
      <c r="C679" s="2">
        <v>44228</v>
      </c>
      <c r="D679">
        <v>170175</v>
      </c>
    </row>
    <row r="680" spans="1:4" x14ac:dyDescent="0.25">
      <c r="A680" s="1" t="s">
        <v>3</v>
      </c>
      <c r="B680" t="s">
        <v>72</v>
      </c>
      <c r="C680" s="2">
        <v>44256</v>
      </c>
      <c r="D680">
        <v>174359</v>
      </c>
    </row>
    <row r="681" spans="1:4" x14ac:dyDescent="0.25">
      <c r="A681" s="1" t="s">
        <v>3</v>
      </c>
      <c r="B681" t="s">
        <v>72</v>
      </c>
      <c r="C681" s="2">
        <v>44287</v>
      </c>
      <c r="D681">
        <v>155086</v>
      </c>
    </row>
    <row r="682" spans="1:4" x14ac:dyDescent="0.25">
      <c r="A682" s="1" t="s">
        <v>3</v>
      </c>
      <c r="B682" t="s">
        <v>72</v>
      </c>
      <c r="C682" s="2">
        <v>44317</v>
      </c>
      <c r="D682">
        <v>168181</v>
      </c>
    </row>
    <row r="683" spans="1:4" x14ac:dyDescent="0.25">
      <c r="A683" s="1" t="s">
        <v>3</v>
      </c>
      <c r="B683" t="s">
        <v>72</v>
      </c>
      <c r="C683" s="2">
        <v>44348</v>
      </c>
      <c r="D683">
        <v>176955</v>
      </c>
    </row>
    <row r="684" spans="1:4" x14ac:dyDescent="0.25">
      <c r="A684" s="1" t="s">
        <v>3</v>
      </c>
      <c r="B684" t="s">
        <v>72</v>
      </c>
      <c r="C684" s="2">
        <v>44378</v>
      </c>
      <c r="D684">
        <v>171971</v>
      </c>
    </row>
    <row r="685" spans="1:4" x14ac:dyDescent="0.25">
      <c r="A685" s="1" t="s">
        <v>3</v>
      </c>
      <c r="B685" t="s">
        <v>72</v>
      </c>
      <c r="C685" s="2">
        <v>44409</v>
      </c>
      <c r="D685">
        <v>185481</v>
      </c>
    </row>
    <row r="686" spans="1:4" x14ac:dyDescent="0.25">
      <c r="A686" s="1" t="s">
        <v>3</v>
      </c>
      <c r="B686" t="s">
        <v>72</v>
      </c>
      <c r="C686" s="2">
        <v>44440</v>
      </c>
      <c r="D686">
        <v>190868</v>
      </c>
    </row>
    <row r="687" spans="1:4" x14ac:dyDescent="0.25">
      <c r="A687" s="1" t="s">
        <v>3</v>
      </c>
      <c r="B687" t="s">
        <v>72</v>
      </c>
      <c r="C687" s="2">
        <v>44470</v>
      </c>
      <c r="D687">
        <v>183666</v>
      </c>
    </row>
    <row r="688" spans="1:4" x14ac:dyDescent="0.25">
      <c r="A688" s="1" t="s">
        <v>3</v>
      </c>
      <c r="B688" t="s">
        <v>72</v>
      </c>
      <c r="C688" s="2">
        <v>44501</v>
      </c>
      <c r="D688">
        <v>171527</v>
      </c>
    </row>
    <row r="689" spans="1:4" x14ac:dyDescent="0.25">
      <c r="A689" s="1" t="s">
        <v>3</v>
      </c>
      <c r="B689" t="s">
        <v>72</v>
      </c>
      <c r="C689" s="2">
        <v>44531</v>
      </c>
      <c r="D689">
        <v>155572</v>
      </c>
    </row>
    <row r="690" spans="1:4" x14ac:dyDescent="0.25">
      <c r="A690" s="1" t="s">
        <v>40</v>
      </c>
      <c r="B690" t="s">
        <v>74</v>
      </c>
      <c r="C690" s="2">
        <v>44197</v>
      </c>
    </row>
    <row r="691" spans="1:4" x14ac:dyDescent="0.25">
      <c r="A691" s="1" t="s">
        <v>40</v>
      </c>
      <c r="B691" t="s">
        <v>74</v>
      </c>
      <c r="C691" s="2">
        <v>44228</v>
      </c>
    </row>
    <row r="692" spans="1:4" x14ac:dyDescent="0.25">
      <c r="A692" s="1" t="s">
        <v>40</v>
      </c>
      <c r="B692" t="s">
        <v>74</v>
      </c>
      <c r="C692" s="2">
        <v>44256</v>
      </c>
    </row>
    <row r="693" spans="1:4" x14ac:dyDescent="0.25">
      <c r="A693" s="1" t="s">
        <v>40</v>
      </c>
      <c r="B693" t="s">
        <v>74</v>
      </c>
      <c r="C693" s="2">
        <v>44287</v>
      </c>
    </row>
    <row r="694" spans="1:4" x14ac:dyDescent="0.25">
      <c r="A694" s="1" t="s">
        <v>40</v>
      </c>
      <c r="B694" t="s">
        <v>74</v>
      </c>
      <c r="C694" s="2">
        <v>44317</v>
      </c>
    </row>
    <row r="695" spans="1:4" x14ac:dyDescent="0.25">
      <c r="A695" s="1" t="s">
        <v>40</v>
      </c>
      <c r="B695" t="s">
        <v>74</v>
      </c>
      <c r="C695" s="2">
        <v>44348</v>
      </c>
    </row>
    <row r="696" spans="1:4" x14ac:dyDescent="0.25">
      <c r="A696" s="1" t="s">
        <v>40</v>
      </c>
      <c r="B696" t="s">
        <v>74</v>
      </c>
      <c r="C696" s="2">
        <v>44378</v>
      </c>
    </row>
    <row r="697" spans="1:4" x14ac:dyDescent="0.25">
      <c r="A697" s="1" t="s">
        <v>40</v>
      </c>
      <c r="B697" t="s">
        <v>74</v>
      </c>
      <c r="C697" s="2">
        <v>44409</v>
      </c>
    </row>
    <row r="698" spans="1:4" x14ac:dyDescent="0.25">
      <c r="A698" s="1" t="s">
        <v>40</v>
      </c>
      <c r="B698" t="s">
        <v>74</v>
      </c>
      <c r="C698" s="2">
        <v>44440</v>
      </c>
    </row>
    <row r="699" spans="1:4" x14ac:dyDescent="0.25">
      <c r="A699" s="1" t="s">
        <v>40</v>
      </c>
      <c r="B699" t="s">
        <v>74</v>
      </c>
      <c r="C699" s="2">
        <v>44470</v>
      </c>
    </row>
    <row r="700" spans="1:4" x14ac:dyDescent="0.25">
      <c r="A700" s="1" t="s">
        <v>40</v>
      </c>
      <c r="B700" t="s">
        <v>74</v>
      </c>
      <c r="C700" s="2">
        <v>44501</v>
      </c>
    </row>
    <row r="701" spans="1:4" x14ac:dyDescent="0.25">
      <c r="A701" s="1" t="s">
        <v>40</v>
      </c>
      <c r="B701" t="s">
        <v>74</v>
      </c>
      <c r="C701" s="2">
        <v>44531</v>
      </c>
    </row>
    <row r="702" spans="1:4" x14ac:dyDescent="0.25">
      <c r="A702" s="1" t="s">
        <v>40</v>
      </c>
      <c r="B702" t="s">
        <v>69</v>
      </c>
      <c r="C702" s="2">
        <v>44197</v>
      </c>
    </row>
    <row r="703" spans="1:4" x14ac:dyDescent="0.25">
      <c r="A703" s="1" t="s">
        <v>40</v>
      </c>
      <c r="B703" t="s">
        <v>69</v>
      </c>
      <c r="C703" s="2">
        <v>44287</v>
      </c>
    </row>
    <row r="704" spans="1:4" x14ac:dyDescent="0.25">
      <c r="A704" s="1" t="s">
        <v>40</v>
      </c>
      <c r="B704" t="s">
        <v>69</v>
      </c>
      <c r="C704" s="2">
        <v>44409</v>
      </c>
    </row>
    <row r="705" spans="1:3" x14ac:dyDescent="0.25">
      <c r="A705" s="1" t="s">
        <v>40</v>
      </c>
      <c r="B705" t="s">
        <v>69</v>
      </c>
      <c r="C705" s="2">
        <v>44440</v>
      </c>
    </row>
    <row r="706" spans="1:3" x14ac:dyDescent="0.25">
      <c r="A706" s="1" t="s">
        <v>40</v>
      </c>
      <c r="B706" t="s">
        <v>69</v>
      </c>
      <c r="C706" s="2">
        <v>44501</v>
      </c>
    </row>
    <row r="707" spans="1:3" x14ac:dyDescent="0.25">
      <c r="A707" s="1" t="s">
        <v>40</v>
      </c>
      <c r="B707" t="s">
        <v>69</v>
      </c>
      <c r="C707" s="2">
        <v>44531</v>
      </c>
    </row>
    <row r="708" spans="1:3" x14ac:dyDescent="0.25">
      <c r="A708" s="1" t="s">
        <v>40</v>
      </c>
      <c r="B708" t="s">
        <v>69</v>
      </c>
      <c r="C708" s="2">
        <v>44197</v>
      </c>
    </row>
    <row r="709" spans="1:3" x14ac:dyDescent="0.25">
      <c r="A709" s="1" t="s">
        <v>40</v>
      </c>
      <c r="B709" t="s">
        <v>69</v>
      </c>
      <c r="C709" s="2">
        <v>44228</v>
      </c>
    </row>
    <row r="710" spans="1:3" x14ac:dyDescent="0.25">
      <c r="A710" s="1" t="s">
        <v>40</v>
      </c>
      <c r="B710" t="s">
        <v>69</v>
      </c>
      <c r="C710" s="2">
        <v>44256</v>
      </c>
    </row>
    <row r="711" spans="1:3" x14ac:dyDescent="0.25">
      <c r="A711" s="1" t="s">
        <v>40</v>
      </c>
      <c r="B711" t="s">
        <v>69</v>
      </c>
      <c r="C711" s="2">
        <v>44287</v>
      </c>
    </row>
    <row r="712" spans="1:3" x14ac:dyDescent="0.25">
      <c r="A712" s="1" t="s">
        <v>40</v>
      </c>
      <c r="B712" t="s">
        <v>69</v>
      </c>
      <c r="C712" s="2">
        <v>44317</v>
      </c>
    </row>
    <row r="713" spans="1:3" x14ac:dyDescent="0.25">
      <c r="A713" s="1" t="s">
        <v>40</v>
      </c>
      <c r="B713" t="s">
        <v>69</v>
      </c>
      <c r="C713" s="2">
        <v>44348</v>
      </c>
    </row>
    <row r="714" spans="1:3" x14ac:dyDescent="0.25">
      <c r="A714" s="1" t="s">
        <v>40</v>
      </c>
      <c r="B714" t="s">
        <v>69</v>
      </c>
      <c r="C714" s="2">
        <v>44378</v>
      </c>
    </row>
    <row r="715" spans="1:3" x14ac:dyDescent="0.25">
      <c r="A715" s="1" t="s">
        <v>40</v>
      </c>
      <c r="B715" t="s">
        <v>69</v>
      </c>
      <c r="C715" s="2">
        <v>44409</v>
      </c>
    </row>
    <row r="716" spans="1:3" x14ac:dyDescent="0.25">
      <c r="A716" s="1" t="s">
        <v>40</v>
      </c>
      <c r="B716" t="s">
        <v>69</v>
      </c>
      <c r="C716" s="2">
        <v>44440</v>
      </c>
    </row>
    <row r="717" spans="1:3" x14ac:dyDescent="0.25">
      <c r="A717" s="1" t="s">
        <v>40</v>
      </c>
      <c r="B717" t="s">
        <v>69</v>
      </c>
      <c r="C717" s="2">
        <v>44470</v>
      </c>
    </row>
    <row r="718" spans="1:3" x14ac:dyDescent="0.25">
      <c r="A718" s="1" t="s">
        <v>40</v>
      </c>
      <c r="B718" t="s">
        <v>69</v>
      </c>
      <c r="C718" s="2">
        <v>44501</v>
      </c>
    </row>
    <row r="719" spans="1:3" x14ac:dyDescent="0.25">
      <c r="A719" s="1" t="s">
        <v>40</v>
      </c>
      <c r="B719" t="s">
        <v>69</v>
      </c>
      <c r="C719" s="2">
        <v>44531</v>
      </c>
    </row>
    <row r="720" spans="1:3" x14ac:dyDescent="0.25">
      <c r="A720" s="1" t="s">
        <v>40</v>
      </c>
      <c r="B720" t="s">
        <v>74</v>
      </c>
      <c r="C720" s="2">
        <v>44197</v>
      </c>
    </row>
    <row r="721" spans="1:3" x14ac:dyDescent="0.25">
      <c r="A721" s="1" t="s">
        <v>40</v>
      </c>
      <c r="B721" t="s">
        <v>74</v>
      </c>
      <c r="C721" s="2">
        <v>44228</v>
      </c>
    </row>
    <row r="722" spans="1:3" x14ac:dyDescent="0.25">
      <c r="A722" s="1" t="s">
        <v>40</v>
      </c>
      <c r="B722" t="s">
        <v>74</v>
      </c>
      <c r="C722" s="2">
        <v>44256</v>
      </c>
    </row>
    <row r="723" spans="1:3" x14ac:dyDescent="0.25">
      <c r="A723" s="1" t="s">
        <v>40</v>
      </c>
      <c r="B723" t="s">
        <v>74</v>
      </c>
      <c r="C723" s="2">
        <v>44287</v>
      </c>
    </row>
    <row r="724" spans="1:3" x14ac:dyDescent="0.25">
      <c r="A724" s="1" t="s">
        <v>40</v>
      </c>
      <c r="B724" t="s">
        <v>74</v>
      </c>
      <c r="C724" s="2">
        <v>44317</v>
      </c>
    </row>
    <row r="725" spans="1:3" x14ac:dyDescent="0.25">
      <c r="A725" s="1" t="s">
        <v>40</v>
      </c>
      <c r="B725" t="s">
        <v>74</v>
      </c>
      <c r="C725" s="2">
        <v>44348</v>
      </c>
    </row>
    <row r="726" spans="1:3" x14ac:dyDescent="0.25">
      <c r="A726" s="1" t="s">
        <v>40</v>
      </c>
      <c r="B726" t="s">
        <v>74</v>
      </c>
      <c r="C726" s="2">
        <v>44378</v>
      </c>
    </row>
    <row r="727" spans="1:3" x14ac:dyDescent="0.25">
      <c r="A727" s="1" t="s">
        <v>40</v>
      </c>
      <c r="B727" t="s">
        <v>74</v>
      </c>
      <c r="C727" s="2">
        <v>44409</v>
      </c>
    </row>
    <row r="728" spans="1:3" x14ac:dyDescent="0.25">
      <c r="A728" s="1" t="s">
        <v>40</v>
      </c>
      <c r="B728" t="s">
        <v>74</v>
      </c>
      <c r="C728" s="2">
        <v>44440</v>
      </c>
    </row>
    <row r="729" spans="1:3" x14ac:dyDescent="0.25">
      <c r="A729" s="1" t="s">
        <v>40</v>
      </c>
      <c r="B729" t="s">
        <v>74</v>
      </c>
      <c r="C729" s="2">
        <v>44470</v>
      </c>
    </row>
    <row r="730" spans="1:3" x14ac:dyDescent="0.25">
      <c r="A730" s="1" t="s">
        <v>40</v>
      </c>
      <c r="B730" t="s">
        <v>74</v>
      </c>
      <c r="C730" s="2">
        <v>44501</v>
      </c>
    </row>
    <row r="731" spans="1:3" x14ac:dyDescent="0.25">
      <c r="A731" s="1" t="s">
        <v>40</v>
      </c>
      <c r="B731" t="s">
        <v>74</v>
      </c>
      <c r="C731" s="2">
        <v>44531</v>
      </c>
    </row>
    <row r="732" spans="1:3" x14ac:dyDescent="0.25">
      <c r="A732" s="1" t="s">
        <v>40</v>
      </c>
      <c r="B732" t="s">
        <v>69</v>
      </c>
      <c r="C732" s="2">
        <v>44228</v>
      </c>
    </row>
    <row r="733" spans="1:3" x14ac:dyDescent="0.25">
      <c r="A733" s="1" t="s">
        <v>40</v>
      </c>
      <c r="B733" t="s">
        <v>69</v>
      </c>
      <c r="C733" s="2">
        <v>44256</v>
      </c>
    </row>
    <row r="734" spans="1:3" x14ac:dyDescent="0.25">
      <c r="A734" s="1" t="s">
        <v>40</v>
      </c>
      <c r="B734" t="s">
        <v>69</v>
      </c>
      <c r="C734" s="2">
        <v>44317</v>
      </c>
    </row>
    <row r="735" spans="1:3" x14ac:dyDescent="0.25">
      <c r="A735" s="1" t="s">
        <v>40</v>
      </c>
      <c r="B735" t="s">
        <v>69</v>
      </c>
      <c r="C735" s="2">
        <v>44348</v>
      </c>
    </row>
    <row r="736" spans="1:3" x14ac:dyDescent="0.25">
      <c r="A736" s="1" t="s">
        <v>40</v>
      </c>
      <c r="B736" t="s">
        <v>69</v>
      </c>
      <c r="C736" s="2">
        <v>44378</v>
      </c>
    </row>
    <row r="737" spans="1:4" x14ac:dyDescent="0.25">
      <c r="A737" s="1" t="s">
        <v>40</v>
      </c>
      <c r="B737" t="s">
        <v>69</v>
      </c>
      <c r="C737" s="2">
        <v>44470</v>
      </c>
    </row>
    <row r="738" spans="1:4" x14ac:dyDescent="0.25">
      <c r="A738" s="1" t="s">
        <v>3</v>
      </c>
      <c r="B738" t="s">
        <v>70</v>
      </c>
      <c r="C738" s="2">
        <v>44197</v>
      </c>
      <c r="D738">
        <v>23417</v>
      </c>
    </row>
    <row r="739" spans="1:4" x14ac:dyDescent="0.25">
      <c r="A739" s="1" t="s">
        <v>3</v>
      </c>
      <c r="B739" t="s">
        <v>70</v>
      </c>
      <c r="C739" s="2">
        <v>44228</v>
      </c>
      <c r="D739">
        <v>24411</v>
      </c>
    </row>
    <row r="740" spans="1:4" x14ac:dyDescent="0.25">
      <c r="A740" s="1" t="s">
        <v>3</v>
      </c>
      <c r="B740" t="s">
        <v>70</v>
      </c>
      <c r="C740" s="2">
        <v>44256</v>
      </c>
      <c r="D740">
        <v>21139</v>
      </c>
    </row>
    <row r="741" spans="1:4" x14ac:dyDescent="0.25">
      <c r="A741" s="1" t="s">
        <v>3</v>
      </c>
      <c r="B741" t="s">
        <v>70</v>
      </c>
      <c r="C741" s="2">
        <v>44287</v>
      </c>
      <c r="D741">
        <v>21346</v>
      </c>
    </row>
    <row r="742" spans="1:4" x14ac:dyDescent="0.25">
      <c r="A742" s="1" t="s">
        <v>3</v>
      </c>
      <c r="B742" t="s">
        <v>70</v>
      </c>
      <c r="C742" s="2">
        <v>44317</v>
      </c>
      <c r="D742">
        <v>21608</v>
      </c>
    </row>
    <row r="743" spans="1:4" x14ac:dyDescent="0.25">
      <c r="A743" s="1" t="s">
        <v>3</v>
      </c>
      <c r="B743" t="s">
        <v>70</v>
      </c>
      <c r="C743" s="2">
        <v>44348</v>
      </c>
      <c r="D743">
        <v>21090</v>
      </c>
    </row>
    <row r="744" spans="1:4" x14ac:dyDescent="0.25">
      <c r="A744" s="1" t="s">
        <v>3</v>
      </c>
      <c r="B744" t="s">
        <v>70</v>
      </c>
      <c r="C744" s="2">
        <v>44378</v>
      </c>
      <c r="D744">
        <v>19917</v>
      </c>
    </row>
    <row r="745" spans="1:4" x14ac:dyDescent="0.25">
      <c r="A745" s="1" t="s">
        <v>3</v>
      </c>
      <c r="B745" t="s">
        <v>70</v>
      </c>
      <c r="C745" s="2">
        <v>44409</v>
      </c>
      <c r="D745">
        <v>20097</v>
      </c>
    </row>
    <row r="746" spans="1:4" x14ac:dyDescent="0.25">
      <c r="A746" s="1" t="s">
        <v>3</v>
      </c>
      <c r="B746" t="s">
        <v>70</v>
      </c>
      <c r="C746" s="2">
        <v>44440</v>
      </c>
      <c r="D746">
        <v>20444</v>
      </c>
    </row>
    <row r="747" spans="1:4" x14ac:dyDescent="0.25">
      <c r="A747" s="1" t="s">
        <v>3</v>
      </c>
      <c r="B747" t="s">
        <v>70</v>
      </c>
      <c r="C747" s="2">
        <v>44470</v>
      </c>
      <c r="D747">
        <v>19654</v>
      </c>
    </row>
    <row r="748" spans="1:4" x14ac:dyDescent="0.25">
      <c r="A748" s="1" t="s">
        <v>3</v>
      </c>
      <c r="B748" t="s">
        <v>70</v>
      </c>
      <c r="C748" s="2">
        <v>44501</v>
      </c>
      <c r="D748">
        <v>20708</v>
      </c>
    </row>
    <row r="749" spans="1:4" x14ac:dyDescent="0.25">
      <c r="A749" s="1" t="s">
        <v>3</v>
      </c>
      <c r="B749" t="s">
        <v>70</v>
      </c>
      <c r="C749" s="2">
        <v>44531</v>
      </c>
      <c r="D749">
        <v>19898</v>
      </c>
    </row>
    <row r="750" spans="1:4" x14ac:dyDescent="0.25">
      <c r="A750" s="1" t="s">
        <v>20</v>
      </c>
      <c r="B750" t="s">
        <v>75</v>
      </c>
      <c r="C750" s="2">
        <v>44197</v>
      </c>
      <c r="D750">
        <v>42577</v>
      </c>
    </row>
    <row r="751" spans="1:4" x14ac:dyDescent="0.25">
      <c r="A751" s="1" t="s">
        <v>20</v>
      </c>
      <c r="B751" t="s">
        <v>75</v>
      </c>
      <c r="C751" s="2">
        <v>44228</v>
      </c>
      <c r="D751">
        <v>43000</v>
      </c>
    </row>
    <row r="752" spans="1:4" x14ac:dyDescent="0.25">
      <c r="A752" s="1" t="s">
        <v>20</v>
      </c>
      <c r="B752" t="s">
        <v>75</v>
      </c>
      <c r="C752" s="2">
        <v>44256</v>
      </c>
      <c r="D752">
        <v>44512</v>
      </c>
    </row>
    <row r="753" spans="1:4" x14ac:dyDescent="0.25">
      <c r="A753" s="1" t="s">
        <v>20</v>
      </c>
      <c r="B753" t="s">
        <v>75</v>
      </c>
      <c r="C753" s="2">
        <v>44287</v>
      </c>
      <c r="D753">
        <v>44895</v>
      </c>
    </row>
    <row r="754" spans="1:4" x14ac:dyDescent="0.25">
      <c r="A754" s="1" t="s">
        <v>20</v>
      </c>
      <c r="B754" t="s">
        <v>75</v>
      </c>
      <c r="C754" s="2">
        <v>44317</v>
      </c>
      <c r="D754">
        <v>43994</v>
      </c>
    </row>
    <row r="755" spans="1:4" x14ac:dyDescent="0.25">
      <c r="A755" s="1" t="s">
        <v>20</v>
      </c>
      <c r="B755" t="s">
        <v>75</v>
      </c>
      <c r="C755" s="2">
        <v>44348</v>
      </c>
      <c r="D755">
        <v>45230</v>
      </c>
    </row>
    <row r="756" spans="1:4" x14ac:dyDescent="0.25">
      <c r="A756" s="1" t="s">
        <v>20</v>
      </c>
      <c r="B756" t="s">
        <v>75</v>
      </c>
      <c r="C756" s="2">
        <v>44378</v>
      </c>
      <c r="D756">
        <v>43877</v>
      </c>
    </row>
    <row r="757" spans="1:4" x14ac:dyDescent="0.25">
      <c r="A757" s="1" t="s">
        <v>20</v>
      </c>
      <c r="B757" t="s">
        <v>75</v>
      </c>
      <c r="C757" s="2">
        <v>44409</v>
      </c>
      <c r="D757">
        <v>42636</v>
      </c>
    </row>
    <row r="758" spans="1:4" x14ac:dyDescent="0.25">
      <c r="A758" s="1" t="s">
        <v>20</v>
      </c>
      <c r="B758" t="s">
        <v>75</v>
      </c>
      <c r="C758" s="2">
        <v>44440</v>
      </c>
      <c r="D758">
        <v>41393</v>
      </c>
    </row>
    <row r="759" spans="1:4" x14ac:dyDescent="0.25">
      <c r="A759" s="1" t="s">
        <v>20</v>
      </c>
      <c r="B759" t="s">
        <v>75</v>
      </c>
      <c r="C759" s="2">
        <v>44470</v>
      </c>
      <c r="D759">
        <v>41532</v>
      </c>
    </row>
    <row r="760" spans="1:4" x14ac:dyDescent="0.25">
      <c r="A760" s="1" t="s">
        <v>20</v>
      </c>
      <c r="B760" t="s">
        <v>75</v>
      </c>
      <c r="C760" s="2">
        <v>44501</v>
      </c>
      <c r="D760">
        <v>40061</v>
      </c>
    </row>
    <row r="761" spans="1:4" x14ac:dyDescent="0.25">
      <c r="A761" s="1" t="s">
        <v>20</v>
      </c>
      <c r="B761" t="s">
        <v>75</v>
      </c>
      <c r="C761" s="2">
        <v>44531</v>
      </c>
      <c r="D761">
        <v>37209</v>
      </c>
    </row>
    <row r="762" spans="1:4" x14ac:dyDescent="0.25">
      <c r="A762" s="1" t="s">
        <v>20</v>
      </c>
      <c r="B762" t="s">
        <v>75</v>
      </c>
      <c r="C762" s="2">
        <v>44197</v>
      </c>
      <c r="D762">
        <v>131749</v>
      </c>
    </row>
    <row r="763" spans="1:4" x14ac:dyDescent="0.25">
      <c r="A763" s="1" t="s">
        <v>20</v>
      </c>
      <c r="B763" t="s">
        <v>75</v>
      </c>
      <c r="C763" s="2">
        <v>44228</v>
      </c>
      <c r="D763">
        <v>134780</v>
      </c>
    </row>
    <row r="764" spans="1:4" x14ac:dyDescent="0.25">
      <c r="A764" s="1" t="s">
        <v>20</v>
      </c>
      <c r="B764" t="s">
        <v>75</v>
      </c>
      <c r="C764" s="2">
        <v>44256</v>
      </c>
      <c r="D764">
        <v>136932</v>
      </c>
    </row>
    <row r="765" spans="1:4" x14ac:dyDescent="0.25">
      <c r="A765" s="1" t="s">
        <v>20</v>
      </c>
      <c r="B765" t="s">
        <v>75</v>
      </c>
      <c r="C765" s="2">
        <v>44287</v>
      </c>
      <c r="D765">
        <v>130657</v>
      </c>
    </row>
    <row r="766" spans="1:4" x14ac:dyDescent="0.25">
      <c r="A766" s="1" t="s">
        <v>20</v>
      </c>
      <c r="B766" t="s">
        <v>75</v>
      </c>
      <c r="C766" s="2">
        <v>44317</v>
      </c>
      <c r="D766">
        <v>134485</v>
      </c>
    </row>
    <row r="767" spans="1:4" x14ac:dyDescent="0.25">
      <c r="A767" s="1" t="s">
        <v>20</v>
      </c>
      <c r="B767" t="s">
        <v>75</v>
      </c>
      <c r="C767" s="2">
        <v>44348</v>
      </c>
      <c r="D767">
        <v>138352</v>
      </c>
    </row>
    <row r="768" spans="1:4" x14ac:dyDescent="0.25">
      <c r="A768" s="1" t="s">
        <v>20</v>
      </c>
      <c r="B768" t="s">
        <v>75</v>
      </c>
      <c r="C768" s="2">
        <v>44378</v>
      </c>
      <c r="D768">
        <v>144830</v>
      </c>
    </row>
    <row r="769" spans="1:4" x14ac:dyDescent="0.25">
      <c r="A769" s="1" t="s">
        <v>20</v>
      </c>
      <c r="B769" t="s">
        <v>75</v>
      </c>
      <c r="C769" s="2">
        <v>44409</v>
      </c>
      <c r="D769">
        <v>146237</v>
      </c>
    </row>
    <row r="770" spans="1:4" x14ac:dyDescent="0.25">
      <c r="A770" s="1" t="s">
        <v>20</v>
      </c>
      <c r="B770" t="s">
        <v>75</v>
      </c>
      <c r="C770" s="2">
        <v>44440</v>
      </c>
      <c r="D770">
        <v>143994</v>
      </c>
    </row>
    <row r="771" spans="1:4" x14ac:dyDescent="0.25">
      <c r="A771" s="1" t="s">
        <v>20</v>
      </c>
      <c r="B771" t="s">
        <v>75</v>
      </c>
      <c r="C771" s="2">
        <v>44470</v>
      </c>
      <c r="D771">
        <v>137236</v>
      </c>
    </row>
    <row r="772" spans="1:4" x14ac:dyDescent="0.25">
      <c r="A772" s="1" t="s">
        <v>20</v>
      </c>
      <c r="B772" t="s">
        <v>75</v>
      </c>
      <c r="C772" s="2">
        <v>44501</v>
      </c>
      <c r="D772">
        <v>131700</v>
      </c>
    </row>
    <row r="773" spans="1:4" x14ac:dyDescent="0.25">
      <c r="A773" s="1" t="s">
        <v>20</v>
      </c>
      <c r="B773" t="s">
        <v>75</v>
      </c>
      <c r="C773" s="2">
        <v>44531</v>
      </c>
      <c r="D773">
        <v>125997</v>
      </c>
    </row>
    <row r="774" spans="1:4" x14ac:dyDescent="0.25">
      <c r="A774" s="1" t="s">
        <v>3</v>
      </c>
      <c r="B774" t="s">
        <v>70</v>
      </c>
      <c r="C774" s="2">
        <v>44197</v>
      </c>
      <c r="D774">
        <v>548</v>
      </c>
    </row>
    <row r="775" spans="1:4" x14ac:dyDescent="0.25">
      <c r="A775" s="1" t="s">
        <v>3</v>
      </c>
      <c r="B775" t="s">
        <v>70</v>
      </c>
      <c r="C775" s="2">
        <v>44228</v>
      </c>
      <c r="D775">
        <v>536</v>
      </c>
    </row>
    <row r="776" spans="1:4" x14ac:dyDescent="0.25">
      <c r="A776" s="1" t="s">
        <v>3</v>
      </c>
      <c r="B776" t="s">
        <v>70</v>
      </c>
      <c r="C776" s="2">
        <v>44256</v>
      </c>
      <c r="D776">
        <v>544</v>
      </c>
    </row>
    <row r="777" spans="1:4" x14ac:dyDescent="0.25">
      <c r="A777" s="1" t="s">
        <v>3</v>
      </c>
      <c r="B777" t="s">
        <v>70</v>
      </c>
      <c r="C777" s="2">
        <v>44287</v>
      </c>
      <c r="D777">
        <v>549</v>
      </c>
    </row>
    <row r="778" spans="1:4" x14ac:dyDescent="0.25">
      <c r="A778" s="1" t="s">
        <v>3</v>
      </c>
      <c r="B778" t="s">
        <v>70</v>
      </c>
      <c r="C778" s="2">
        <v>44317</v>
      </c>
      <c r="D778">
        <v>553</v>
      </c>
    </row>
    <row r="779" spans="1:4" x14ac:dyDescent="0.25">
      <c r="A779" s="1" t="s">
        <v>3</v>
      </c>
      <c r="B779" t="s">
        <v>70</v>
      </c>
      <c r="C779" s="2">
        <v>44348</v>
      </c>
      <c r="D779">
        <v>538</v>
      </c>
    </row>
    <row r="780" spans="1:4" x14ac:dyDescent="0.25">
      <c r="A780" s="1" t="s">
        <v>3</v>
      </c>
      <c r="B780" t="s">
        <v>70</v>
      </c>
      <c r="C780" s="2">
        <v>44378</v>
      </c>
      <c r="D780">
        <v>535</v>
      </c>
    </row>
    <row r="781" spans="1:4" x14ac:dyDescent="0.25">
      <c r="A781" s="1" t="s">
        <v>3</v>
      </c>
      <c r="B781" t="s">
        <v>70</v>
      </c>
      <c r="C781" s="2">
        <v>44409</v>
      </c>
      <c r="D781">
        <v>537</v>
      </c>
    </row>
    <row r="782" spans="1:4" x14ac:dyDescent="0.25">
      <c r="A782" s="1" t="s">
        <v>3</v>
      </c>
      <c r="B782" t="s">
        <v>70</v>
      </c>
      <c r="C782" s="2">
        <v>44440</v>
      </c>
      <c r="D782">
        <v>523</v>
      </c>
    </row>
    <row r="783" spans="1:4" x14ac:dyDescent="0.25">
      <c r="A783" s="1" t="s">
        <v>3</v>
      </c>
      <c r="B783" t="s">
        <v>70</v>
      </c>
      <c r="C783" s="2">
        <v>44470</v>
      </c>
      <c r="D783">
        <v>525</v>
      </c>
    </row>
    <row r="784" spans="1:4" x14ac:dyDescent="0.25">
      <c r="A784" s="1" t="s">
        <v>3</v>
      </c>
      <c r="B784" t="s">
        <v>70</v>
      </c>
      <c r="C784" s="2">
        <v>44501</v>
      </c>
      <c r="D784">
        <v>512</v>
      </c>
    </row>
    <row r="785" spans="1:4" x14ac:dyDescent="0.25">
      <c r="A785" s="1" t="s">
        <v>3</v>
      </c>
      <c r="B785" t="s">
        <v>70</v>
      </c>
      <c r="C785" s="2">
        <v>44531</v>
      </c>
      <c r="D785">
        <v>506</v>
      </c>
    </row>
    <row r="786" spans="1:4" x14ac:dyDescent="0.25">
      <c r="A786" s="1" t="s">
        <v>20</v>
      </c>
      <c r="B786" t="s">
        <v>76</v>
      </c>
      <c r="C786" s="2">
        <v>44197</v>
      </c>
      <c r="D786">
        <v>2519</v>
      </c>
    </row>
    <row r="787" spans="1:4" x14ac:dyDescent="0.25">
      <c r="A787" s="1" t="s">
        <v>20</v>
      </c>
      <c r="B787" t="s">
        <v>76</v>
      </c>
      <c r="C787" s="2">
        <v>44228</v>
      </c>
      <c r="D787">
        <v>2607</v>
      </c>
    </row>
    <row r="788" spans="1:4" x14ac:dyDescent="0.25">
      <c r="A788" s="1" t="s">
        <v>20</v>
      </c>
      <c r="B788" t="s">
        <v>76</v>
      </c>
      <c r="C788" s="2">
        <v>44256</v>
      </c>
      <c r="D788">
        <v>2644</v>
      </c>
    </row>
    <row r="789" spans="1:4" x14ac:dyDescent="0.25">
      <c r="A789" s="1" t="s">
        <v>20</v>
      </c>
      <c r="B789" t="s">
        <v>76</v>
      </c>
      <c r="C789" s="2">
        <v>44287</v>
      </c>
      <c r="D789">
        <v>2327</v>
      </c>
    </row>
    <row r="790" spans="1:4" x14ac:dyDescent="0.25">
      <c r="A790" s="1" t="s">
        <v>20</v>
      </c>
      <c r="B790" t="s">
        <v>76</v>
      </c>
      <c r="C790" s="2">
        <v>44317</v>
      </c>
      <c r="D790">
        <v>2512</v>
      </c>
    </row>
    <row r="791" spans="1:4" x14ac:dyDescent="0.25">
      <c r="A791" s="1" t="s">
        <v>20</v>
      </c>
      <c r="B791" t="s">
        <v>76</v>
      </c>
      <c r="C791" s="2">
        <v>44348</v>
      </c>
      <c r="D791">
        <v>2562</v>
      </c>
    </row>
    <row r="792" spans="1:4" x14ac:dyDescent="0.25">
      <c r="A792" s="1" t="s">
        <v>20</v>
      </c>
      <c r="B792" t="s">
        <v>76</v>
      </c>
      <c r="C792" s="2">
        <v>44378</v>
      </c>
      <c r="D792">
        <v>2425</v>
      </c>
    </row>
    <row r="793" spans="1:4" x14ac:dyDescent="0.25">
      <c r="A793" s="1" t="s">
        <v>20</v>
      </c>
      <c r="B793" t="s">
        <v>76</v>
      </c>
      <c r="C793" s="2">
        <v>44409</v>
      </c>
      <c r="D793">
        <v>2705</v>
      </c>
    </row>
    <row r="794" spans="1:4" x14ac:dyDescent="0.25">
      <c r="A794" s="1" t="s">
        <v>20</v>
      </c>
      <c r="B794" t="s">
        <v>76</v>
      </c>
      <c r="C794" s="2">
        <v>44440</v>
      </c>
      <c r="D794">
        <v>2558</v>
      </c>
    </row>
    <row r="795" spans="1:4" x14ac:dyDescent="0.25">
      <c r="A795" s="1" t="s">
        <v>20</v>
      </c>
      <c r="B795" t="s">
        <v>76</v>
      </c>
      <c r="C795" s="2">
        <v>44470</v>
      </c>
      <c r="D795">
        <v>2474</v>
      </c>
    </row>
    <row r="796" spans="1:4" x14ac:dyDescent="0.25">
      <c r="A796" s="1" t="s">
        <v>20</v>
      </c>
      <c r="B796" t="s">
        <v>76</v>
      </c>
      <c r="C796" s="2">
        <v>44501</v>
      </c>
      <c r="D796">
        <v>2277</v>
      </c>
    </row>
    <row r="797" spans="1:4" x14ac:dyDescent="0.25">
      <c r="A797" s="1" t="s">
        <v>20</v>
      </c>
      <c r="B797" t="s">
        <v>76</v>
      </c>
      <c r="C797" s="2">
        <v>44531</v>
      </c>
      <c r="D797">
        <v>2361</v>
      </c>
    </row>
    <row r="798" spans="1:4" x14ac:dyDescent="0.25">
      <c r="A798" s="1" t="s">
        <v>20</v>
      </c>
      <c r="B798" t="s">
        <v>77</v>
      </c>
      <c r="C798" s="2">
        <v>44197</v>
      </c>
      <c r="D798">
        <v>2528</v>
      </c>
    </row>
    <row r="799" spans="1:4" x14ac:dyDescent="0.25">
      <c r="A799" s="1" t="s">
        <v>20</v>
      </c>
      <c r="B799" t="s">
        <v>77</v>
      </c>
      <c r="C799" s="2">
        <v>44228</v>
      </c>
      <c r="D799">
        <v>2815</v>
      </c>
    </row>
    <row r="800" spans="1:4" x14ac:dyDescent="0.25">
      <c r="A800" s="1" t="s">
        <v>20</v>
      </c>
      <c r="B800" t="s">
        <v>77</v>
      </c>
      <c r="C800" s="2">
        <v>44256</v>
      </c>
      <c r="D800">
        <v>2842</v>
      </c>
    </row>
    <row r="801" spans="1:4" x14ac:dyDescent="0.25">
      <c r="A801" s="1" t="s">
        <v>20</v>
      </c>
      <c r="B801" t="s">
        <v>77</v>
      </c>
      <c r="C801" s="2">
        <v>44287</v>
      </c>
      <c r="D801">
        <v>2260</v>
      </c>
    </row>
    <row r="802" spans="1:4" x14ac:dyDescent="0.25">
      <c r="A802" s="1" t="s">
        <v>20</v>
      </c>
      <c r="B802" t="s">
        <v>77</v>
      </c>
      <c r="C802" s="2">
        <v>44317</v>
      </c>
      <c r="D802">
        <v>2449</v>
      </c>
    </row>
    <row r="803" spans="1:4" x14ac:dyDescent="0.25">
      <c r="A803" s="1" t="s">
        <v>20</v>
      </c>
      <c r="B803" t="s">
        <v>77</v>
      </c>
      <c r="C803" s="2">
        <v>44348</v>
      </c>
      <c r="D803">
        <v>2605</v>
      </c>
    </row>
    <row r="804" spans="1:4" x14ac:dyDescent="0.25">
      <c r="A804" s="1" t="s">
        <v>20</v>
      </c>
      <c r="B804" t="s">
        <v>77</v>
      </c>
      <c r="C804" s="2">
        <v>44378</v>
      </c>
      <c r="D804">
        <v>2713</v>
      </c>
    </row>
    <row r="805" spans="1:4" x14ac:dyDescent="0.25">
      <c r="A805" s="1" t="s">
        <v>20</v>
      </c>
      <c r="B805" t="s">
        <v>77</v>
      </c>
      <c r="C805" s="2">
        <v>44409</v>
      </c>
      <c r="D805">
        <v>3104</v>
      </c>
    </row>
    <row r="806" spans="1:4" x14ac:dyDescent="0.25">
      <c r="A806" s="1" t="s">
        <v>20</v>
      </c>
      <c r="B806" t="s">
        <v>77</v>
      </c>
      <c r="C806" s="2">
        <v>44440</v>
      </c>
      <c r="D806">
        <v>2772</v>
      </c>
    </row>
    <row r="807" spans="1:4" x14ac:dyDescent="0.25">
      <c r="A807" s="1" t="s">
        <v>20</v>
      </c>
      <c r="B807" t="s">
        <v>77</v>
      </c>
      <c r="C807" s="2">
        <v>44470</v>
      </c>
      <c r="D807">
        <v>3082</v>
      </c>
    </row>
    <row r="808" spans="1:4" x14ac:dyDescent="0.25">
      <c r="A808" s="1" t="s">
        <v>20</v>
      </c>
      <c r="B808" t="s">
        <v>77</v>
      </c>
      <c r="C808" s="2">
        <v>44501</v>
      </c>
      <c r="D808">
        <v>3229</v>
      </c>
    </row>
    <row r="809" spans="1:4" x14ac:dyDescent="0.25">
      <c r="A809" s="1" t="s">
        <v>20</v>
      </c>
      <c r="B809" t="s">
        <v>77</v>
      </c>
      <c r="C809" s="2">
        <v>44531</v>
      </c>
      <c r="D809">
        <v>2527</v>
      </c>
    </row>
    <row r="810" spans="1:4" x14ac:dyDescent="0.25">
      <c r="A810" s="1" t="s">
        <v>20</v>
      </c>
      <c r="B810" t="s">
        <v>75</v>
      </c>
      <c r="C810" s="2">
        <v>44197</v>
      </c>
      <c r="D810">
        <v>5658</v>
      </c>
    </row>
    <row r="811" spans="1:4" x14ac:dyDescent="0.25">
      <c r="A811" s="1" t="s">
        <v>20</v>
      </c>
      <c r="B811" t="s">
        <v>75</v>
      </c>
      <c r="C811" s="2">
        <v>44228</v>
      </c>
      <c r="D811">
        <v>5789</v>
      </c>
    </row>
    <row r="812" spans="1:4" x14ac:dyDescent="0.25">
      <c r="A812" s="1" t="s">
        <v>20</v>
      </c>
      <c r="B812" t="s">
        <v>75</v>
      </c>
      <c r="C812" s="2">
        <v>44256</v>
      </c>
      <c r="D812">
        <v>5734</v>
      </c>
    </row>
    <row r="813" spans="1:4" x14ac:dyDescent="0.25">
      <c r="A813" s="1" t="s">
        <v>20</v>
      </c>
      <c r="B813" t="s">
        <v>75</v>
      </c>
      <c r="C813" s="2">
        <v>44287</v>
      </c>
      <c r="D813">
        <v>5839</v>
      </c>
    </row>
    <row r="814" spans="1:4" x14ac:dyDescent="0.25">
      <c r="A814" s="1" t="s">
        <v>20</v>
      </c>
      <c r="B814" t="s">
        <v>75</v>
      </c>
      <c r="C814" s="2">
        <v>44317</v>
      </c>
      <c r="D814">
        <v>5908</v>
      </c>
    </row>
    <row r="815" spans="1:4" x14ac:dyDescent="0.25">
      <c r="A815" s="1" t="s">
        <v>20</v>
      </c>
      <c r="B815" t="s">
        <v>75</v>
      </c>
      <c r="C815" s="2">
        <v>44348</v>
      </c>
      <c r="D815">
        <v>5664</v>
      </c>
    </row>
    <row r="816" spans="1:4" x14ac:dyDescent="0.25">
      <c r="A816" s="1" t="s">
        <v>20</v>
      </c>
      <c r="B816" t="s">
        <v>75</v>
      </c>
      <c r="C816" s="2">
        <v>44378</v>
      </c>
      <c r="D816">
        <v>6005</v>
      </c>
    </row>
    <row r="817" spans="1:4" x14ac:dyDescent="0.25">
      <c r="A817" s="1" t="s">
        <v>20</v>
      </c>
      <c r="B817" t="s">
        <v>75</v>
      </c>
      <c r="C817" s="2">
        <v>44409</v>
      </c>
      <c r="D817">
        <v>5886</v>
      </c>
    </row>
    <row r="818" spans="1:4" x14ac:dyDescent="0.25">
      <c r="A818" s="1" t="s">
        <v>20</v>
      </c>
      <c r="B818" t="s">
        <v>75</v>
      </c>
      <c r="C818" s="2">
        <v>44440</v>
      </c>
      <c r="D818">
        <v>5221</v>
      </c>
    </row>
    <row r="819" spans="1:4" x14ac:dyDescent="0.25">
      <c r="A819" s="1" t="s">
        <v>20</v>
      </c>
      <c r="B819" t="s">
        <v>75</v>
      </c>
      <c r="C819" s="2">
        <v>44470</v>
      </c>
      <c r="D819">
        <v>5618</v>
      </c>
    </row>
    <row r="820" spans="1:4" x14ac:dyDescent="0.25">
      <c r="A820" s="1" t="s">
        <v>20</v>
      </c>
      <c r="B820" t="s">
        <v>75</v>
      </c>
      <c r="C820" s="2">
        <v>44501</v>
      </c>
      <c r="D820">
        <v>5877</v>
      </c>
    </row>
    <row r="821" spans="1:4" x14ac:dyDescent="0.25">
      <c r="A821" s="1" t="s">
        <v>20</v>
      </c>
      <c r="B821" t="s">
        <v>75</v>
      </c>
      <c r="C821" s="2">
        <v>44531</v>
      </c>
      <c r="D821">
        <v>4894</v>
      </c>
    </row>
    <row r="822" spans="1:4" x14ac:dyDescent="0.25">
      <c r="A822" s="1" t="s">
        <v>3</v>
      </c>
      <c r="B822" t="s">
        <v>72</v>
      </c>
      <c r="C822" s="2">
        <v>44197</v>
      </c>
      <c r="D822">
        <v>764</v>
      </c>
    </row>
    <row r="823" spans="1:4" x14ac:dyDescent="0.25">
      <c r="A823" s="1" t="s">
        <v>3</v>
      </c>
      <c r="B823" t="s">
        <v>72</v>
      </c>
      <c r="C823" s="2">
        <v>44228</v>
      </c>
      <c r="D823">
        <v>788</v>
      </c>
    </row>
    <row r="824" spans="1:4" x14ac:dyDescent="0.25">
      <c r="A824" s="1" t="s">
        <v>3</v>
      </c>
      <c r="B824" t="s">
        <v>72</v>
      </c>
      <c r="C824" s="2">
        <v>44256</v>
      </c>
      <c r="D824">
        <v>422</v>
      </c>
    </row>
    <row r="825" spans="1:4" x14ac:dyDescent="0.25">
      <c r="A825" s="1" t="s">
        <v>3</v>
      </c>
      <c r="B825" t="s">
        <v>72</v>
      </c>
      <c r="C825" s="2">
        <v>44287</v>
      </c>
      <c r="D825">
        <v>469</v>
      </c>
    </row>
    <row r="826" spans="1:4" x14ac:dyDescent="0.25">
      <c r="A826" s="1" t="s">
        <v>3</v>
      </c>
      <c r="B826" t="s">
        <v>72</v>
      </c>
      <c r="C826" s="2">
        <v>44317</v>
      </c>
      <c r="D826">
        <v>523</v>
      </c>
    </row>
    <row r="827" spans="1:4" x14ac:dyDescent="0.25">
      <c r="A827" s="1" t="s">
        <v>3</v>
      </c>
      <c r="B827" t="s">
        <v>72</v>
      </c>
      <c r="C827" s="2">
        <v>44348</v>
      </c>
      <c r="D827">
        <v>1247</v>
      </c>
    </row>
    <row r="828" spans="1:4" x14ac:dyDescent="0.25">
      <c r="A828" s="1" t="s">
        <v>3</v>
      </c>
      <c r="B828" t="s">
        <v>72</v>
      </c>
      <c r="C828" s="2">
        <v>44378</v>
      </c>
      <c r="D828">
        <v>1238</v>
      </c>
    </row>
    <row r="829" spans="1:4" x14ac:dyDescent="0.25">
      <c r="A829" s="1" t="s">
        <v>3</v>
      </c>
      <c r="B829" t="s">
        <v>72</v>
      </c>
      <c r="C829" s="2">
        <v>44409</v>
      </c>
      <c r="D829">
        <v>880</v>
      </c>
    </row>
    <row r="830" spans="1:4" x14ac:dyDescent="0.25">
      <c r="A830" s="1" t="s">
        <v>3</v>
      </c>
      <c r="B830" t="s">
        <v>72</v>
      </c>
      <c r="C830" s="2">
        <v>44440</v>
      </c>
      <c r="D830">
        <v>810</v>
      </c>
    </row>
    <row r="831" spans="1:4" x14ac:dyDescent="0.25">
      <c r="A831" s="1" t="s">
        <v>3</v>
      </c>
      <c r="B831" t="s">
        <v>72</v>
      </c>
      <c r="C831" s="2">
        <v>44470</v>
      </c>
      <c r="D831">
        <v>438</v>
      </c>
    </row>
    <row r="832" spans="1:4" x14ac:dyDescent="0.25">
      <c r="A832" s="1" t="s">
        <v>3</v>
      </c>
      <c r="B832" t="s">
        <v>72</v>
      </c>
      <c r="C832" s="2">
        <v>44501</v>
      </c>
      <c r="D832">
        <v>892</v>
      </c>
    </row>
    <row r="833" spans="1:4" x14ac:dyDescent="0.25">
      <c r="A833" s="1" t="s">
        <v>3</v>
      </c>
      <c r="B833" t="s">
        <v>72</v>
      </c>
      <c r="C833" s="2">
        <v>44531</v>
      </c>
      <c r="D833">
        <v>14</v>
      </c>
    </row>
    <row r="834" spans="1:4" x14ac:dyDescent="0.25">
      <c r="A834" s="1" t="s">
        <v>3</v>
      </c>
      <c r="B834" t="s">
        <v>78</v>
      </c>
      <c r="C834" s="2">
        <v>44197</v>
      </c>
      <c r="D834">
        <v>3589</v>
      </c>
    </row>
    <row r="835" spans="1:4" x14ac:dyDescent="0.25">
      <c r="A835" s="1" t="s">
        <v>3</v>
      </c>
      <c r="B835" t="s">
        <v>78</v>
      </c>
      <c r="C835" s="2">
        <v>44228</v>
      </c>
      <c r="D835">
        <v>2201</v>
      </c>
    </row>
    <row r="836" spans="1:4" x14ac:dyDescent="0.25">
      <c r="A836" s="1" t="s">
        <v>3</v>
      </c>
      <c r="B836" t="s">
        <v>78</v>
      </c>
      <c r="C836" s="2">
        <v>44256</v>
      </c>
      <c r="D836">
        <v>1902</v>
      </c>
    </row>
    <row r="837" spans="1:4" x14ac:dyDescent="0.25">
      <c r="A837" s="1" t="s">
        <v>3</v>
      </c>
      <c r="B837" t="s">
        <v>78</v>
      </c>
      <c r="C837" s="2">
        <v>44287</v>
      </c>
      <c r="D837">
        <v>1981</v>
      </c>
    </row>
    <row r="838" spans="1:4" x14ac:dyDescent="0.25">
      <c r="A838" s="1" t="s">
        <v>3</v>
      </c>
      <c r="B838" t="s">
        <v>78</v>
      </c>
      <c r="C838" s="2">
        <v>44317</v>
      </c>
      <c r="D838">
        <v>2118</v>
      </c>
    </row>
    <row r="839" spans="1:4" x14ac:dyDescent="0.25">
      <c r="A839" s="1" t="s">
        <v>3</v>
      </c>
      <c r="B839" t="s">
        <v>78</v>
      </c>
      <c r="C839" s="2">
        <v>44348</v>
      </c>
      <c r="D839">
        <v>2221</v>
      </c>
    </row>
    <row r="840" spans="1:4" x14ac:dyDescent="0.25">
      <c r="A840" s="1" t="s">
        <v>3</v>
      </c>
      <c r="B840" t="s">
        <v>78</v>
      </c>
      <c r="C840" s="2">
        <v>44378</v>
      </c>
      <c r="D840">
        <v>2039</v>
      </c>
    </row>
    <row r="841" spans="1:4" x14ac:dyDescent="0.25">
      <c r="A841" s="1" t="s">
        <v>3</v>
      </c>
      <c r="B841" t="s">
        <v>78</v>
      </c>
      <c r="C841" s="2">
        <v>44409</v>
      </c>
      <c r="D841">
        <v>3302</v>
      </c>
    </row>
    <row r="842" spans="1:4" x14ac:dyDescent="0.25">
      <c r="A842" s="1" t="s">
        <v>3</v>
      </c>
      <c r="B842" t="s">
        <v>78</v>
      </c>
      <c r="C842" s="2">
        <v>44440</v>
      </c>
      <c r="D842">
        <v>5029</v>
      </c>
    </row>
    <row r="843" spans="1:4" x14ac:dyDescent="0.25">
      <c r="A843" s="1" t="s">
        <v>3</v>
      </c>
      <c r="B843" t="s">
        <v>78</v>
      </c>
      <c r="C843" s="2">
        <v>44470</v>
      </c>
      <c r="D843">
        <v>5666</v>
      </c>
    </row>
    <row r="844" spans="1:4" x14ac:dyDescent="0.25">
      <c r="A844" s="1" t="s">
        <v>3</v>
      </c>
      <c r="B844" t="s">
        <v>78</v>
      </c>
      <c r="C844" s="2">
        <v>44501</v>
      </c>
      <c r="D844">
        <v>5204</v>
      </c>
    </row>
    <row r="845" spans="1:4" x14ac:dyDescent="0.25">
      <c r="A845" s="1" t="s">
        <v>3</v>
      </c>
      <c r="B845" t="s">
        <v>78</v>
      </c>
      <c r="C845" s="2">
        <v>44531</v>
      </c>
      <c r="D845">
        <v>3788</v>
      </c>
    </row>
    <row r="846" spans="1:4" x14ac:dyDescent="0.25">
      <c r="A846" s="1" t="s">
        <v>20</v>
      </c>
      <c r="B846" t="s">
        <v>79</v>
      </c>
      <c r="C846" s="2">
        <v>44197</v>
      </c>
      <c r="D846">
        <v>985</v>
      </c>
    </row>
    <row r="847" spans="1:4" x14ac:dyDescent="0.25">
      <c r="A847" s="1" t="s">
        <v>20</v>
      </c>
      <c r="B847" t="s">
        <v>79</v>
      </c>
      <c r="C847" s="2">
        <v>44228</v>
      </c>
      <c r="D847">
        <v>3153</v>
      </c>
    </row>
    <row r="848" spans="1:4" x14ac:dyDescent="0.25">
      <c r="A848" s="1" t="s">
        <v>20</v>
      </c>
      <c r="B848" t="s">
        <v>79</v>
      </c>
      <c r="C848" s="2">
        <v>44256</v>
      </c>
      <c r="D848">
        <v>1393</v>
      </c>
    </row>
    <row r="849" spans="1:4" x14ac:dyDescent="0.25">
      <c r="A849" s="1" t="s">
        <v>20</v>
      </c>
      <c r="B849" t="s">
        <v>79</v>
      </c>
      <c r="C849" s="2">
        <v>44287</v>
      </c>
      <c r="D849">
        <v>985</v>
      </c>
    </row>
    <row r="850" spans="1:4" x14ac:dyDescent="0.25">
      <c r="A850" s="1" t="s">
        <v>20</v>
      </c>
      <c r="B850" t="s">
        <v>79</v>
      </c>
      <c r="C850" s="2">
        <v>44317</v>
      </c>
      <c r="D850">
        <v>985</v>
      </c>
    </row>
    <row r="851" spans="1:4" x14ac:dyDescent="0.25">
      <c r="A851" s="1" t="s">
        <v>20</v>
      </c>
      <c r="B851" t="s">
        <v>79</v>
      </c>
      <c r="C851" s="2">
        <v>44348</v>
      </c>
      <c r="D851">
        <v>985</v>
      </c>
    </row>
    <row r="852" spans="1:4" x14ac:dyDescent="0.25">
      <c r="A852" s="1" t="s">
        <v>20</v>
      </c>
      <c r="B852" t="s">
        <v>79</v>
      </c>
      <c r="C852" s="2">
        <v>44378</v>
      </c>
      <c r="D852">
        <v>985</v>
      </c>
    </row>
    <row r="853" spans="1:4" x14ac:dyDescent="0.25">
      <c r="A853" s="1" t="s">
        <v>20</v>
      </c>
      <c r="B853" t="s">
        <v>79</v>
      </c>
      <c r="C853" s="2">
        <v>44409</v>
      </c>
      <c r="D853">
        <v>985</v>
      </c>
    </row>
    <row r="854" spans="1:4" x14ac:dyDescent="0.25">
      <c r="A854" s="1" t="s">
        <v>20</v>
      </c>
      <c r="B854" t="s">
        <v>79</v>
      </c>
      <c r="C854" s="2">
        <v>44440</v>
      </c>
      <c r="D854">
        <v>1313</v>
      </c>
    </row>
    <row r="855" spans="1:4" x14ac:dyDescent="0.25">
      <c r="A855" s="1" t="s">
        <v>20</v>
      </c>
      <c r="B855" t="s">
        <v>79</v>
      </c>
      <c r="C855" s="2">
        <v>44470</v>
      </c>
      <c r="D855">
        <v>1234</v>
      </c>
    </row>
    <row r="856" spans="1:4" x14ac:dyDescent="0.25">
      <c r="A856" s="1" t="s">
        <v>20</v>
      </c>
      <c r="B856" t="s">
        <v>79</v>
      </c>
      <c r="C856" s="2">
        <v>44501</v>
      </c>
      <c r="D856">
        <v>1091</v>
      </c>
    </row>
    <row r="857" spans="1:4" x14ac:dyDescent="0.25">
      <c r="A857" s="1" t="s">
        <v>20</v>
      </c>
      <c r="B857" t="s">
        <v>79</v>
      </c>
      <c r="C857" s="2">
        <v>44531</v>
      </c>
      <c r="D857">
        <v>860</v>
      </c>
    </row>
    <row r="858" spans="1:4" x14ac:dyDescent="0.25">
      <c r="A858" s="1" t="s">
        <v>3</v>
      </c>
      <c r="B858" t="s">
        <v>73</v>
      </c>
      <c r="C858" s="2">
        <v>44197</v>
      </c>
      <c r="D858">
        <v>620</v>
      </c>
    </row>
    <row r="859" spans="1:4" x14ac:dyDescent="0.25">
      <c r="A859" s="1" t="s">
        <v>3</v>
      </c>
      <c r="B859" t="s">
        <v>73</v>
      </c>
      <c r="C859" s="2">
        <v>44228</v>
      </c>
      <c r="D859">
        <v>587</v>
      </c>
    </row>
    <row r="860" spans="1:4" x14ac:dyDescent="0.25">
      <c r="A860" s="1" t="s">
        <v>3</v>
      </c>
      <c r="B860" t="s">
        <v>73</v>
      </c>
      <c r="C860" s="2">
        <v>44256</v>
      </c>
      <c r="D860">
        <v>615</v>
      </c>
    </row>
    <row r="861" spans="1:4" x14ac:dyDescent="0.25">
      <c r="A861" s="1" t="s">
        <v>3</v>
      </c>
      <c r="B861" t="s">
        <v>73</v>
      </c>
      <c r="C861" s="2">
        <v>44287</v>
      </c>
      <c r="D861">
        <v>610</v>
      </c>
    </row>
    <row r="862" spans="1:4" x14ac:dyDescent="0.25">
      <c r="A862" s="1" t="s">
        <v>3</v>
      </c>
      <c r="B862" t="s">
        <v>73</v>
      </c>
      <c r="C862" s="2">
        <v>44317</v>
      </c>
      <c r="D862">
        <v>536</v>
      </c>
    </row>
    <row r="863" spans="1:4" x14ac:dyDescent="0.25">
      <c r="A863" s="1" t="s">
        <v>3</v>
      </c>
      <c r="B863" t="s">
        <v>73</v>
      </c>
      <c r="C863" s="2">
        <v>44348</v>
      </c>
      <c r="D863">
        <v>654</v>
      </c>
    </row>
    <row r="864" spans="1:4" x14ac:dyDescent="0.25">
      <c r="A864" s="1" t="s">
        <v>3</v>
      </c>
      <c r="B864" t="s">
        <v>73</v>
      </c>
      <c r="C864" s="2">
        <v>44378</v>
      </c>
      <c r="D864">
        <v>654</v>
      </c>
    </row>
    <row r="865" spans="1:4" x14ac:dyDescent="0.25">
      <c r="A865" s="1" t="s">
        <v>3</v>
      </c>
      <c r="B865" t="s">
        <v>73</v>
      </c>
      <c r="C865" s="2">
        <v>44409</v>
      </c>
      <c r="D865">
        <v>686</v>
      </c>
    </row>
    <row r="866" spans="1:4" x14ac:dyDescent="0.25">
      <c r="A866" s="1" t="s">
        <v>3</v>
      </c>
      <c r="B866" t="s">
        <v>73</v>
      </c>
      <c r="C866" s="2">
        <v>44440</v>
      </c>
      <c r="D866">
        <v>779</v>
      </c>
    </row>
    <row r="867" spans="1:4" x14ac:dyDescent="0.25">
      <c r="A867" s="1" t="s">
        <v>3</v>
      </c>
      <c r="B867" t="s">
        <v>73</v>
      </c>
      <c r="C867" s="2">
        <v>44470</v>
      </c>
      <c r="D867">
        <v>167</v>
      </c>
    </row>
    <row r="868" spans="1:4" x14ac:dyDescent="0.25">
      <c r="A868" s="1" t="s">
        <v>3</v>
      </c>
      <c r="B868" t="s">
        <v>73</v>
      </c>
      <c r="C868" s="2">
        <v>44501</v>
      </c>
      <c r="D868">
        <v>224</v>
      </c>
    </row>
    <row r="869" spans="1:4" x14ac:dyDescent="0.25">
      <c r="A869" s="1" t="s">
        <v>3</v>
      </c>
      <c r="B869" t="s">
        <v>73</v>
      </c>
      <c r="C869" s="2">
        <v>44531</v>
      </c>
      <c r="D869">
        <v>132</v>
      </c>
    </row>
    <row r="870" spans="1:4" x14ac:dyDescent="0.25">
      <c r="A870" s="1" t="s">
        <v>20</v>
      </c>
      <c r="B870" t="s">
        <v>77</v>
      </c>
      <c r="C870" s="2">
        <v>44197</v>
      </c>
      <c r="D870">
        <v>17719</v>
      </c>
    </row>
    <row r="871" spans="1:4" x14ac:dyDescent="0.25">
      <c r="A871" s="1" t="s">
        <v>20</v>
      </c>
      <c r="B871" t="s">
        <v>77</v>
      </c>
      <c r="C871" s="2">
        <v>44228</v>
      </c>
      <c r="D871">
        <v>18621</v>
      </c>
    </row>
    <row r="872" spans="1:4" x14ac:dyDescent="0.25">
      <c r="A872" s="1" t="s">
        <v>20</v>
      </c>
      <c r="B872" t="s">
        <v>77</v>
      </c>
      <c r="C872" s="2">
        <v>44256</v>
      </c>
      <c r="D872">
        <v>19395</v>
      </c>
    </row>
    <row r="873" spans="1:4" x14ac:dyDescent="0.25">
      <c r="A873" s="1" t="s">
        <v>20</v>
      </c>
      <c r="B873" t="s">
        <v>77</v>
      </c>
      <c r="C873" s="2">
        <v>44287</v>
      </c>
      <c r="D873">
        <v>20255</v>
      </c>
    </row>
    <row r="874" spans="1:4" x14ac:dyDescent="0.25">
      <c r="A874" s="1" t="s">
        <v>20</v>
      </c>
      <c r="B874" t="s">
        <v>77</v>
      </c>
      <c r="C874" s="2">
        <v>44317</v>
      </c>
      <c r="D874">
        <v>22927</v>
      </c>
    </row>
    <row r="875" spans="1:4" x14ac:dyDescent="0.25">
      <c r="A875" s="1" t="s">
        <v>20</v>
      </c>
      <c r="B875" t="s">
        <v>77</v>
      </c>
      <c r="C875" s="2">
        <v>44348</v>
      </c>
      <c r="D875">
        <v>23341</v>
      </c>
    </row>
    <row r="876" spans="1:4" x14ac:dyDescent="0.25">
      <c r="A876" s="1" t="s">
        <v>20</v>
      </c>
      <c r="B876" t="s">
        <v>77</v>
      </c>
      <c r="C876" s="2">
        <v>44378</v>
      </c>
      <c r="D876">
        <v>23265</v>
      </c>
    </row>
    <row r="877" spans="1:4" x14ac:dyDescent="0.25">
      <c r="A877" s="1" t="s">
        <v>20</v>
      </c>
      <c r="B877" t="s">
        <v>77</v>
      </c>
      <c r="C877" s="2">
        <v>44409</v>
      </c>
      <c r="D877">
        <v>24334</v>
      </c>
    </row>
    <row r="878" spans="1:4" x14ac:dyDescent="0.25">
      <c r="A878" s="1" t="s">
        <v>20</v>
      </c>
      <c r="B878" t="s">
        <v>77</v>
      </c>
      <c r="C878" s="2">
        <v>44440</v>
      </c>
      <c r="D878">
        <v>24719</v>
      </c>
    </row>
    <row r="879" spans="1:4" x14ac:dyDescent="0.25">
      <c r="A879" s="1" t="s">
        <v>20</v>
      </c>
      <c r="B879" t="s">
        <v>77</v>
      </c>
      <c r="C879" s="2">
        <v>44470</v>
      </c>
      <c r="D879">
        <v>23641</v>
      </c>
    </row>
    <row r="880" spans="1:4" x14ac:dyDescent="0.25">
      <c r="A880" s="1" t="s">
        <v>20</v>
      </c>
      <c r="B880" t="s">
        <v>77</v>
      </c>
      <c r="C880" s="2">
        <v>44501</v>
      </c>
      <c r="D880">
        <v>22100</v>
      </c>
    </row>
    <row r="881" spans="1:4" x14ac:dyDescent="0.25">
      <c r="A881" s="1" t="s">
        <v>20</v>
      </c>
      <c r="B881" t="s">
        <v>77</v>
      </c>
      <c r="C881" s="2">
        <v>44531</v>
      </c>
      <c r="D881">
        <v>20348</v>
      </c>
    </row>
    <row r="882" spans="1:4" x14ac:dyDescent="0.25">
      <c r="A882" s="1" t="s">
        <v>20</v>
      </c>
      <c r="B882" t="s">
        <v>75</v>
      </c>
      <c r="C882" s="2">
        <v>44197</v>
      </c>
      <c r="D882">
        <v>12930</v>
      </c>
    </row>
    <row r="883" spans="1:4" x14ac:dyDescent="0.25">
      <c r="A883" s="1" t="s">
        <v>3</v>
      </c>
      <c r="B883" t="s">
        <v>70</v>
      </c>
      <c r="C883" s="2">
        <v>44197</v>
      </c>
      <c r="D883">
        <v>646</v>
      </c>
    </row>
    <row r="884" spans="1:4" x14ac:dyDescent="0.25">
      <c r="A884" s="1" t="s">
        <v>3</v>
      </c>
      <c r="B884" t="s">
        <v>70</v>
      </c>
      <c r="C884" s="2">
        <v>44228</v>
      </c>
      <c r="D884">
        <v>535</v>
      </c>
    </row>
    <row r="885" spans="1:4" x14ac:dyDescent="0.25">
      <c r="A885" s="1" t="s">
        <v>3</v>
      </c>
      <c r="B885" t="s">
        <v>70</v>
      </c>
      <c r="C885" s="2">
        <v>44256</v>
      </c>
      <c r="D885">
        <v>580</v>
      </c>
    </row>
    <row r="886" spans="1:4" x14ac:dyDescent="0.25">
      <c r="A886" s="1" t="s">
        <v>3</v>
      </c>
      <c r="B886" t="s">
        <v>70</v>
      </c>
      <c r="C886" s="2">
        <v>44287</v>
      </c>
      <c r="D886">
        <v>575</v>
      </c>
    </row>
    <row r="887" spans="1:4" x14ac:dyDescent="0.25">
      <c r="A887" s="1" t="s">
        <v>3</v>
      </c>
      <c r="B887" t="s">
        <v>70</v>
      </c>
      <c r="C887" s="2">
        <v>44317</v>
      </c>
      <c r="D887">
        <v>644</v>
      </c>
    </row>
    <row r="888" spans="1:4" x14ac:dyDescent="0.25">
      <c r="A888" s="1" t="s">
        <v>3</v>
      </c>
      <c r="B888" t="s">
        <v>70</v>
      </c>
      <c r="C888" s="2">
        <v>44348</v>
      </c>
      <c r="D888">
        <v>644</v>
      </c>
    </row>
    <row r="889" spans="1:4" x14ac:dyDescent="0.25">
      <c r="A889" s="1" t="s">
        <v>3</v>
      </c>
      <c r="B889" t="s">
        <v>70</v>
      </c>
      <c r="C889" s="2">
        <v>44378</v>
      </c>
      <c r="D889">
        <v>647</v>
      </c>
    </row>
    <row r="890" spans="1:4" x14ac:dyDescent="0.25">
      <c r="A890" s="1" t="s">
        <v>3</v>
      </c>
      <c r="B890" t="s">
        <v>70</v>
      </c>
      <c r="C890" s="2">
        <v>44409</v>
      </c>
      <c r="D890">
        <v>656</v>
      </c>
    </row>
    <row r="891" spans="1:4" x14ac:dyDescent="0.25">
      <c r="A891" s="1" t="s">
        <v>3</v>
      </c>
      <c r="B891" t="s">
        <v>70</v>
      </c>
      <c r="C891" s="2">
        <v>44440</v>
      </c>
      <c r="D891">
        <v>589</v>
      </c>
    </row>
    <row r="892" spans="1:4" x14ac:dyDescent="0.25">
      <c r="A892" s="1" t="s">
        <v>3</v>
      </c>
      <c r="B892" t="s">
        <v>70</v>
      </c>
      <c r="C892" s="2">
        <v>44470</v>
      </c>
      <c r="D892">
        <v>624</v>
      </c>
    </row>
    <row r="893" spans="1:4" x14ac:dyDescent="0.25">
      <c r="A893" s="1" t="s">
        <v>3</v>
      </c>
      <c r="B893" t="s">
        <v>70</v>
      </c>
      <c r="C893" s="2">
        <v>44501</v>
      </c>
      <c r="D893">
        <v>550</v>
      </c>
    </row>
    <row r="894" spans="1:4" x14ac:dyDescent="0.25">
      <c r="A894" s="1" t="s">
        <v>3</v>
      </c>
      <c r="B894" t="s">
        <v>70</v>
      </c>
      <c r="C894" s="2">
        <v>44531</v>
      </c>
      <c r="D894">
        <v>572</v>
      </c>
    </row>
    <row r="895" spans="1:4" x14ac:dyDescent="0.25">
      <c r="A895" s="1" t="s">
        <v>3</v>
      </c>
      <c r="B895" t="s">
        <v>70</v>
      </c>
      <c r="C895" s="2">
        <v>44197</v>
      </c>
      <c r="D895">
        <v>15682</v>
      </c>
    </row>
    <row r="896" spans="1:4" x14ac:dyDescent="0.25">
      <c r="A896" s="1" t="s">
        <v>3</v>
      </c>
      <c r="B896" t="s">
        <v>70</v>
      </c>
      <c r="C896" s="2">
        <v>44228</v>
      </c>
      <c r="D896">
        <v>16093</v>
      </c>
    </row>
    <row r="897" spans="1:4" x14ac:dyDescent="0.25">
      <c r="A897" s="1" t="s">
        <v>3</v>
      </c>
      <c r="B897" t="s">
        <v>70</v>
      </c>
      <c r="C897" s="2">
        <v>44256</v>
      </c>
      <c r="D897">
        <v>16911</v>
      </c>
    </row>
    <row r="898" spans="1:4" x14ac:dyDescent="0.25">
      <c r="A898" s="1" t="s">
        <v>3</v>
      </c>
      <c r="B898" t="s">
        <v>70</v>
      </c>
      <c r="C898" s="2">
        <v>44287</v>
      </c>
      <c r="D898">
        <v>14370</v>
      </c>
    </row>
    <row r="899" spans="1:4" x14ac:dyDescent="0.25">
      <c r="A899" s="1" t="s">
        <v>3</v>
      </c>
      <c r="B899" t="s">
        <v>70</v>
      </c>
      <c r="C899" s="2">
        <v>44317</v>
      </c>
      <c r="D899">
        <v>15478</v>
      </c>
    </row>
    <row r="900" spans="1:4" x14ac:dyDescent="0.25">
      <c r="A900" s="1" t="s">
        <v>3</v>
      </c>
      <c r="B900" t="s">
        <v>70</v>
      </c>
      <c r="C900" s="2">
        <v>44348</v>
      </c>
      <c r="D900">
        <v>17027</v>
      </c>
    </row>
    <row r="901" spans="1:4" x14ac:dyDescent="0.25">
      <c r="A901" s="1" t="s">
        <v>3</v>
      </c>
      <c r="B901" t="s">
        <v>70</v>
      </c>
      <c r="C901" s="2">
        <v>44378</v>
      </c>
      <c r="D901">
        <v>16207</v>
      </c>
    </row>
    <row r="902" spans="1:4" x14ac:dyDescent="0.25">
      <c r="A902" s="1" t="s">
        <v>3</v>
      </c>
      <c r="B902" t="s">
        <v>70</v>
      </c>
      <c r="C902" s="2">
        <v>44409</v>
      </c>
      <c r="D902">
        <v>16514</v>
      </c>
    </row>
    <row r="903" spans="1:4" x14ac:dyDescent="0.25">
      <c r="A903" s="1" t="s">
        <v>3</v>
      </c>
      <c r="B903" t="s">
        <v>70</v>
      </c>
      <c r="C903" s="2">
        <v>44440</v>
      </c>
      <c r="D903">
        <v>14745</v>
      </c>
    </row>
    <row r="904" spans="1:4" x14ac:dyDescent="0.25">
      <c r="A904" s="1" t="s">
        <v>3</v>
      </c>
      <c r="B904" t="s">
        <v>70</v>
      </c>
      <c r="C904" s="2">
        <v>44470</v>
      </c>
      <c r="D904">
        <v>14492</v>
      </c>
    </row>
    <row r="905" spans="1:4" x14ac:dyDescent="0.25">
      <c r="A905" s="1" t="s">
        <v>3</v>
      </c>
      <c r="B905" t="s">
        <v>70</v>
      </c>
      <c r="C905" s="2">
        <v>44501</v>
      </c>
      <c r="D905">
        <v>14039</v>
      </c>
    </row>
    <row r="906" spans="1:4" x14ac:dyDescent="0.25">
      <c r="A906" s="1" t="s">
        <v>3</v>
      </c>
      <c r="B906" t="s">
        <v>70</v>
      </c>
      <c r="C906" s="2">
        <v>44531</v>
      </c>
      <c r="D906">
        <v>12731</v>
      </c>
    </row>
    <row r="907" spans="1:4" x14ac:dyDescent="0.25">
      <c r="A907" s="1" t="s">
        <v>20</v>
      </c>
      <c r="B907" t="s">
        <v>77</v>
      </c>
      <c r="C907" s="2">
        <v>44197</v>
      </c>
      <c r="D907">
        <v>5172</v>
      </c>
    </row>
    <row r="908" spans="1:4" x14ac:dyDescent="0.25">
      <c r="A908" s="1" t="s">
        <v>20</v>
      </c>
      <c r="B908" t="s">
        <v>77</v>
      </c>
      <c r="C908" s="2">
        <v>44228</v>
      </c>
      <c r="D908">
        <v>5572</v>
      </c>
    </row>
    <row r="909" spans="1:4" x14ac:dyDescent="0.25">
      <c r="A909" s="1" t="s">
        <v>20</v>
      </c>
      <c r="B909" t="s">
        <v>77</v>
      </c>
      <c r="C909" s="2">
        <v>44256</v>
      </c>
      <c r="D909">
        <v>6163</v>
      </c>
    </row>
    <row r="910" spans="1:4" x14ac:dyDescent="0.25">
      <c r="A910" s="1" t="s">
        <v>20</v>
      </c>
      <c r="B910" t="s">
        <v>77</v>
      </c>
      <c r="C910" s="2">
        <v>44287</v>
      </c>
      <c r="D910">
        <v>5416</v>
      </c>
    </row>
    <row r="911" spans="1:4" x14ac:dyDescent="0.25">
      <c r="A911" s="1" t="s">
        <v>20</v>
      </c>
      <c r="B911" t="s">
        <v>77</v>
      </c>
      <c r="C911" s="2">
        <v>44317</v>
      </c>
      <c r="D911">
        <v>5872</v>
      </c>
    </row>
    <row r="912" spans="1:4" x14ac:dyDescent="0.25">
      <c r="A912" s="1" t="s">
        <v>20</v>
      </c>
      <c r="B912" t="s">
        <v>77</v>
      </c>
      <c r="C912" s="2">
        <v>44348</v>
      </c>
      <c r="D912">
        <v>6345</v>
      </c>
    </row>
    <row r="913" spans="1:4" x14ac:dyDescent="0.25">
      <c r="A913" s="1" t="s">
        <v>20</v>
      </c>
      <c r="B913" t="s">
        <v>77</v>
      </c>
      <c r="C913" s="2">
        <v>44378</v>
      </c>
      <c r="D913">
        <v>6171</v>
      </c>
    </row>
    <row r="914" spans="1:4" x14ac:dyDescent="0.25">
      <c r="A914" s="1" t="s">
        <v>20</v>
      </c>
      <c r="B914" t="s">
        <v>77</v>
      </c>
      <c r="C914" s="2">
        <v>44409</v>
      </c>
      <c r="D914">
        <v>6054</v>
      </c>
    </row>
    <row r="915" spans="1:4" x14ac:dyDescent="0.25">
      <c r="A915" s="1" t="s">
        <v>20</v>
      </c>
      <c r="B915" t="s">
        <v>77</v>
      </c>
      <c r="C915" s="2">
        <v>44440</v>
      </c>
      <c r="D915">
        <v>5781</v>
      </c>
    </row>
    <row r="916" spans="1:4" x14ac:dyDescent="0.25">
      <c r="A916" s="1" t="s">
        <v>20</v>
      </c>
      <c r="B916" t="s">
        <v>77</v>
      </c>
      <c r="C916" s="2">
        <v>44470</v>
      </c>
      <c r="D916">
        <v>6253</v>
      </c>
    </row>
    <row r="917" spans="1:4" x14ac:dyDescent="0.25">
      <c r="A917" s="1" t="s">
        <v>20</v>
      </c>
      <c r="B917" t="s">
        <v>77</v>
      </c>
      <c r="C917" s="2">
        <v>44501</v>
      </c>
      <c r="D917">
        <v>5727</v>
      </c>
    </row>
    <row r="918" spans="1:4" x14ac:dyDescent="0.25">
      <c r="A918" s="1" t="s">
        <v>20</v>
      </c>
      <c r="B918" t="s">
        <v>77</v>
      </c>
      <c r="C918" s="2">
        <v>44531</v>
      </c>
      <c r="D918">
        <v>5439</v>
      </c>
    </row>
    <row r="919" spans="1:4" x14ac:dyDescent="0.25">
      <c r="A919" s="1" t="s">
        <v>3</v>
      </c>
      <c r="B919" t="s">
        <v>80</v>
      </c>
      <c r="C919" s="2">
        <v>44197</v>
      </c>
      <c r="D919">
        <v>509</v>
      </c>
    </row>
    <row r="920" spans="1:4" x14ac:dyDescent="0.25">
      <c r="A920" s="1" t="s">
        <v>3</v>
      </c>
      <c r="B920" t="s">
        <v>80</v>
      </c>
      <c r="C920" s="2">
        <v>44228</v>
      </c>
      <c r="D920">
        <v>472</v>
      </c>
    </row>
    <row r="921" spans="1:4" x14ac:dyDescent="0.25">
      <c r="A921" s="1" t="s">
        <v>3</v>
      </c>
      <c r="B921" t="s">
        <v>80</v>
      </c>
      <c r="C921" s="2">
        <v>44256</v>
      </c>
      <c r="D921">
        <v>392</v>
      </c>
    </row>
    <row r="922" spans="1:4" x14ac:dyDescent="0.25">
      <c r="A922" s="1" t="s">
        <v>3</v>
      </c>
      <c r="B922" t="s">
        <v>80</v>
      </c>
      <c r="C922" s="2">
        <v>44287</v>
      </c>
      <c r="D922">
        <v>451</v>
      </c>
    </row>
    <row r="923" spans="1:4" x14ac:dyDescent="0.25">
      <c r="A923" s="1" t="s">
        <v>3</v>
      </c>
      <c r="B923" t="s">
        <v>80</v>
      </c>
      <c r="C923" s="2">
        <v>44317</v>
      </c>
      <c r="D923">
        <v>490</v>
      </c>
    </row>
    <row r="924" spans="1:4" x14ac:dyDescent="0.25">
      <c r="A924" s="1" t="s">
        <v>3</v>
      </c>
      <c r="B924" t="s">
        <v>80</v>
      </c>
      <c r="C924" s="2">
        <v>44348</v>
      </c>
      <c r="D924">
        <v>450</v>
      </c>
    </row>
    <row r="925" spans="1:4" x14ac:dyDescent="0.25">
      <c r="A925" s="1" t="s">
        <v>3</v>
      </c>
      <c r="B925" t="s">
        <v>80</v>
      </c>
      <c r="C925" s="2">
        <v>44378</v>
      </c>
      <c r="D925">
        <v>463</v>
      </c>
    </row>
    <row r="926" spans="1:4" x14ac:dyDescent="0.25">
      <c r="A926" s="1" t="s">
        <v>3</v>
      </c>
      <c r="B926" t="s">
        <v>80</v>
      </c>
      <c r="C926" s="2">
        <v>44409</v>
      </c>
      <c r="D926">
        <v>742</v>
      </c>
    </row>
    <row r="927" spans="1:4" x14ac:dyDescent="0.25">
      <c r="A927" s="1" t="s">
        <v>3</v>
      </c>
      <c r="B927" t="s">
        <v>80</v>
      </c>
      <c r="C927" s="2">
        <v>44440</v>
      </c>
      <c r="D927">
        <v>793</v>
      </c>
    </row>
    <row r="928" spans="1:4" x14ac:dyDescent="0.25">
      <c r="A928" s="1" t="s">
        <v>3</v>
      </c>
      <c r="B928" t="s">
        <v>80</v>
      </c>
      <c r="C928" s="2">
        <v>44470</v>
      </c>
      <c r="D928">
        <v>810</v>
      </c>
    </row>
    <row r="929" spans="1:4" x14ac:dyDescent="0.25">
      <c r="A929" s="1" t="s">
        <v>3</v>
      </c>
      <c r="B929" t="s">
        <v>80</v>
      </c>
      <c r="C929" s="2">
        <v>44501</v>
      </c>
      <c r="D929">
        <v>807</v>
      </c>
    </row>
    <row r="930" spans="1:4" x14ac:dyDescent="0.25">
      <c r="A930" s="1" t="s">
        <v>3</v>
      </c>
      <c r="B930" t="s">
        <v>80</v>
      </c>
      <c r="C930" s="2">
        <v>44531</v>
      </c>
      <c r="D930">
        <v>763</v>
      </c>
    </row>
    <row r="931" spans="1:4" x14ac:dyDescent="0.25">
      <c r="A931" s="1" t="s">
        <v>20</v>
      </c>
      <c r="B931" t="s">
        <v>75</v>
      </c>
      <c r="C931" s="2">
        <v>44228</v>
      </c>
      <c r="D931">
        <v>12754</v>
      </c>
    </row>
    <row r="932" spans="1:4" x14ac:dyDescent="0.25">
      <c r="A932" s="1" t="s">
        <v>20</v>
      </c>
      <c r="B932" t="s">
        <v>75</v>
      </c>
      <c r="C932" s="2">
        <v>44256</v>
      </c>
      <c r="D932">
        <v>12959</v>
      </c>
    </row>
    <row r="933" spans="1:4" x14ac:dyDescent="0.25">
      <c r="A933" s="1" t="s">
        <v>20</v>
      </c>
      <c r="B933" t="s">
        <v>75</v>
      </c>
      <c r="C933" s="2">
        <v>44287</v>
      </c>
      <c r="D933">
        <v>13141</v>
      </c>
    </row>
    <row r="934" spans="1:4" x14ac:dyDescent="0.25">
      <c r="A934" s="1" t="s">
        <v>20</v>
      </c>
      <c r="B934" t="s">
        <v>75</v>
      </c>
      <c r="C934" s="2">
        <v>44317</v>
      </c>
      <c r="D934">
        <v>13562</v>
      </c>
    </row>
    <row r="935" spans="1:4" x14ac:dyDescent="0.25">
      <c r="A935" s="1" t="s">
        <v>20</v>
      </c>
      <c r="B935" t="s">
        <v>75</v>
      </c>
      <c r="C935" s="2">
        <v>44348</v>
      </c>
      <c r="D935">
        <v>14310</v>
      </c>
    </row>
    <row r="936" spans="1:4" x14ac:dyDescent="0.25">
      <c r="A936" s="1" t="s">
        <v>20</v>
      </c>
      <c r="B936" t="s">
        <v>75</v>
      </c>
      <c r="C936" s="2">
        <v>44378</v>
      </c>
      <c r="D936">
        <v>16011</v>
      </c>
    </row>
    <row r="937" spans="1:4" x14ac:dyDescent="0.25">
      <c r="A937" s="1" t="s">
        <v>20</v>
      </c>
      <c r="B937" t="s">
        <v>75</v>
      </c>
      <c r="C937" s="2">
        <v>44409</v>
      </c>
      <c r="D937">
        <v>15841</v>
      </c>
    </row>
    <row r="938" spans="1:4" x14ac:dyDescent="0.25">
      <c r="A938" s="1" t="s">
        <v>20</v>
      </c>
      <c r="B938" t="s">
        <v>75</v>
      </c>
      <c r="C938" s="2">
        <v>44440</v>
      </c>
      <c r="D938">
        <v>15881</v>
      </c>
    </row>
    <row r="939" spans="1:4" x14ac:dyDescent="0.25">
      <c r="A939" s="1" t="s">
        <v>20</v>
      </c>
      <c r="B939" t="s">
        <v>75</v>
      </c>
      <c r="C939" s="2">
        <v>44470</v>
      </c>
      <c r="D939">
        <v>15618</v>
      </c>
    </row>
    <row r="940" spans="1:4" x14ac:dyDescent="0.25">
      <c r="A940" s="1" t="s">
        <v>20</v>
      </c>
      <c r="B940" t="s">
        <v>75</v>
      </c>
      <c r="C940" s="2">
        <v>44501</v>
      </c>
      <c r="D940">
        <v>14772</v>
      </c>
    </row>
    <row r="941" spans="1:4" x14ac:dyDescent="0.25">
      <c r="A941" s="1" t="s">
        <v>20</v>
      </c>
      <c r="B941" t="s">
        <v>75</v>
      </c>
      <c r="C941" s="2">
        <v>44531</v>
      </c>
      <c r="D941">
        <v>13890</v>
      </c>
    </row>
    <row r="942" spans="1:4" x14ac:dyDescent="0.25">
      <c r="A942" s="1" t="s">
        <v>3</v>
      </c>
      <c r="B942" t="s">
        <v>72</v>
      </c>
      <c r="C942" s="2">
        <v>44197</v>
      </c>
      <c r="D942">
        <v>434</v>
      </c>
    </row>
    <row r="943" spans="1:4" x14ac:dyDescent="0.25">
      <c r="A943" s="1" t="s">
        <v>3</v>
      </c>
      <c r="B943" t="s">
        <v>72</v>
      </c>
      <c r="C943" s="2">
        <v>44228</v>
      </c>
      <c r="D943">
        <v>432</v>
      </c>
    </row>
    <row r="944" spans="1:4" x14ac:dyDescent="0.25">
      <c r="A944" s="1" t="s">
        <v>3</v>
      </c>
      <c r="B944" t="s">
        <v>72</v>
      </c>
      <c r="C944" s="2">
        <v>44256</v>
      </c>
      <c r="D944">
        <v>460</v>
      </c>
    </row>
    <row r="945" spans="1:4" x14ac:dyDescent="0.25">
      <c r="A945" s="1" t="s">
        <v>3</v>
      </c>
      <c r="B945" t="s">
        <v>72</v>
      </c>
      <c r="C945" s="2">
        <v>44287</v>
      </c>
      <c r="D945">
        <v>440</v>
      </c>
    </row>
    <row r="946" spans="1:4" x14ac:dyDescent="0.25">
      <c r="A946" s="1" t="s">
        <v>3</v>
      </c>
      <c r="B946" t="s">
        <v>72</v>
      </c>
      <c r="C946" s="2">
        <v>44317</v>
      </c>
      <c r="D946">
        <v>453</v>
      </c>
    </row>
    <row r="947" spans="1:4" x14ac:dyDescent="0.25">
      <c r="A947" s="1" t="s">
        <v>3</v>
      </c>
      <c r="B947" t="s">
        <v>72</v>
      </c>
      <c r="C947" s="2">
        <v>44348</v>
      </c>
      <c r="D947">
        <v>457</v>
      </c>
    </row>
    <row r="948" spans="1:4" x14ac:dyDescent="0.25">
      <c r="A948" s="1" t="s">
        <v>3</v>
      </c>
      <c r="B948" t="s">
        <v>72</v>
      </c>
      <c r="C948" s="2">
        <v>44378</v>
      </c>
      <c r="D948">
        <v>458</v>
      </c>
    </row>
    <row r="949" spans="1:4" x14ac:dyDescent="0.25">
      <c r="A949" s="1" t="s">
        <v>3</v>
      </c>
      <c r="B949" t="s">
        <v>72</v>
      </c>
      <c r="C949" s="2">
        <v>44409</v>
      </c>
      <c r="D949">
        <v>455</v>
      </c>
    </row>
    <row r="950" spans="1:4" x14ac:dyDescent="0.25">
      <c r="A950" s="1" t="s">
        <v>3</v>
      </c>
      <c r="B950" t="s">
        <v>72</v>
      </c>
      <c r="C950" s="2">
        <v>44440</v>
      </c>
      <c r="D950">
        <v>449</v>
      </c>
    </row>
    <row r="951" spans="1:4" x14ac:dyDescent="0.25">
      <c r="A951" s="1" t="s">
        <v>3</v>
      </c>
      <c r="B951" t="s">
        <v>72</v>
      </c>
      <c r="C951" s="2">
        <v>44470</v>
      </c>
      <c r="D951">
        <v>457</v>
      </c>
    </row>
    <row r="952" spans="1:4" x14ac:dyDescent="0.25">
      <c r="A952" s="1" t="s">
        <v>3</v>
      </c>
      <c r="B952" t="s">
        <v>72</v>
      </c>
      <c r="C952" s="2">
        <v>44501</v>
      </c>
      <c r="D952">
        <v>453</v>
      </c>
    </row>
    <row r="953" spans="1:4" x14ac:dyDescent="0.25">
      <c r="A953" s="1" t="s">
        <v>3</v>
      </c>
      <c r="B953" t="s">
        <v>72</v>
      </c>
      <c r="C953" s="2">
        <v>44531</v>
      </c>
      <c r="D953">
        <v>451</v>
      </c>
    </row>
    <row r="954" spans="1:4" x14ac:dyDescent="0.25">
      <c r="A954" s="1" t="s">
        <v>22</v>
      </c>
      <c r="B954" t="s">
        <v>81</v>
      </c>
      <c r="C954" s="2">
        <v>44197</v>
      </c>
      <c r="D954">
        <v>34873</v>
      </c>
    </row>
    <row r="955" spans="1:4" x14ac:dyDescent="0.25">
      <c r="A955" s="1" t="s">
        <v>22</v>
      </c>
      <c r="B955" t="s">
        <v>81</v>
      </c>
      <c r="C955" s="2">
        <v>44228</v>
      </c>
      <c r="D955">
        <v>35189</v>
      </c>
    </row>
    <row r="956" spans="1:4" x14ac:dyDescent="0.25">
      <c r="A956" s="1" t="s">
        <v>22</v>
      </c>
      <c r="B956" t="s">
        <v>81</v>
      </c>
      <c r="C956" s="2">
        <v>44256</v>
      </c>
      <c r="D956">
        <v>36177</v>
      </c>
    </row>
    <row r="957" spans="1:4" x14ac:dyDescent="0.25">
      <c r="A957" s="1" t="s">
        <v>22</v>
      </c>
      <c r="B957" t="s">
        <v>81</v>
      </c>
      <c r="C957" s="2">
        <v>44287</v>
      </c>
      <c r="D957">
        <v>40210</v>
      </c>
    </row>
    <row r="958" spans="1:4" x14ac:dyDescent="0.25">
      <c r="A958" s="1" t="s">
        <v>22</v>
      </c>
      <c r="B958" t="s">
        <v>81</v>
      </c>
      <c r="C958" s="2">
        <v>44317</v>
      </c>
      <c r="D958">
        <v>40960</v>
      </c>
    </row>
    <row r="959" spans="1:4" x14ac:dyDescent="0.25">
      <c r="A959" s="1" t="s">
        <v>22</v>
      </c>
      <c r="B959" t="s">
        <v>81</v>
      </c>
      <c r="C959" s="2">
        <v>44348</v>
      </c>
      <c r="D959">
        <v>38093</v>
      </c>
    </row>
    <row r="960" spans="1:4" x14ac:dyDescent="0.25">
      <c r="A960" s="1" t="s">
        <v>22</v>
      </c>
      <c r="B960" t="s">
        <v>81</v>
      </c>
      <c r="C960" s="2">
        <v>44378</v>
      </c>
      <c r="D960">
        <v>37863</v>
      </c>
    </row>
    <row r="961" spans="1:4" x14ac:dyDescent="0.25">
      <c r="A961" s="1" t="s">
        <v>22</v>
      </c>
      <c r="B961" t="s">
        <v>81</v>
      </c>
      <c r="C961" s="2">
        <v>44409</v>
      </c>
      <c r="D961">
        <v>37439</v>
      </c>
    </row>
    <row r="962" spans="1:4" x14ac:dyDescent="0.25">
      <c r="A962" s="1" t="s">
        <v>22</v>
      </c>
      <c r="B962" t="s">
        <v>81</v>
      </c>
      <c r="C962" s="2">
        <v>44440</v>
      </c>
      <c r="D962">
        <v>39960</v>
      </c>
    </row>
    <row r="963" spans="1:4" x14ac:dyDescent="0.25">
      <c r="A963" s="1" t="s">
        <v>22</v>
      </c>
      <c r="B963" t="s">
        <v>81</v>
      </c>
      <c r="C963" s="2">
        <v>44470</v>
      </c>
      <c r="D963">
        <v>44512</v>
      </c>
    </row>
    <row r="964" spans="1:4" x14ac:dyDescent="0.25">
      <c r="A964" s="1" t="s">
        <v>22</v>
      </c>
      <c r="B964" t="s">
        <v>81</v>
      </c>
      <c r="C964" s="2">
        <v>44501</v>
      </c>
      <c r="D964">
        <v>43974</v>
      </c>
    </row>
    <row r="965" spans="1:4" x14ac:dyDescent="0.25">
      <c r="A965" s="1" t="s">
        <v>22</v>
      </c>
      <c r="B965" t="s">
        <v>81</v>
      </c>
      <c r="C965" s="2">
        <v>44531</v>
      </c>
      <c r="D965">
        <v>44672</v>
      </c>
    </row>
    <row r="966" spans="1:4" x14ac:dyDescent="0.25">
      <c r="A966" s="1" t="s">
        <v>20</v>
      </c>
      <c r="B966" t="s">
        <v>75</v>
      </c>
      <c r="C966" s="2">
        <v>44197</v>
      </c>
      <c r="D966">
        <v>13519</v>
      </c>
    </row>
    <row r="967" spans="1:4" x14ac:dyDescent="0.25">
      <c r="A967" s="1" t="s">
        <v>20</v>
      </c>
      <c r="B967" t="s">
        <v>75</v>
      </c>
      <c r="C967" s="2">
        <v>44228</v>
      </c>
      <c r="D967">
        <v>13828</v>
      </c>
    </row>
    <row r="968" spans="1:4" x14ac:dyDescent="0.25">
      <c r="A968" s="1" t="s">
        <v>20</v>
      </c>
      <c r="B968" t="s">
        <v>75</v>
      </c>
      <c r="C968" s="2">
        <v>44256</v>
      </c>
      <c r="D968">
        <v>14496</v>
      </c>
    </row>
    <row r="969" spans="1:4" x14ac:dyDescent="0.25">
      <c r="A969" s="1" t="s">
        <v>20</v>
      </c>
      <c r="B969" t="s">
        <v>75</v>
      </c>
      <c r="C969" s="2">
        <v>44287</v>
      </c>
      <c r="D969">
        <v>12946</v>
      </c>
    </row>
    <row r="970" spans="1:4" x14ac:dyDescent="0.25">
      <c r="A970" s="1" t="s">
        <v>20</v>
      </c>
      <c r="B970" t="s">
        <v>75</v>
      </c>
      <c r="C970" s="2">
        <v>44317</v>
      </c>
      <c r="D970">
        <v>13972</v>
      </c>
    </row>
    <row r="971" spans="1:4" x14ac:dyDescent="0.25">
      <c r="A971" s="1" t="s">
        <v>20</v>
      </c>
      <c r="B971" t="s">
        <v>75</v>
      </c>
      <c r="C971" s="2">
        <v>44348</v>
      </c>
      <c r="D971">
        <v>14726</v>
      </c>
    </row>
    <row r="972" spans="1:4" x14ac:dyDescent="0.25">
      <c r="A972" s="1" t="s">
        <v>20</v>
      </c>
      <c r="B972" t="s">
        <v>75</v>
      </c>
      <c r="C972" s="2">
        <v>44378</v>
      </c>
      <c r="D972">
        <v>15078</v>
      </c>
    </row>
    <row r="973" spans="1:4" x14ac:dyDescent="0.25">
      <c r="A973" s="1" t="s">
        <v>20</v>
      </c>
      <c r="B973" t="s">
        <v>75</v>
      </c>
      <c r="C973" s="2">
        <v>44409</v>
      </c>
      <c r="D973">
        <v>15439</v>
      </c>
    </row>
    <row r="974" spans="1:4" x14ac:dyDescent="0.25">
      <c r="A974" s="1" t="s">
        <v>20</v>
      </c>
      <c r="B974" t="s">
        <v>75</v>
      </c>
      <c r="C974" s="2">
        <v>44440</v>
      </c>
      <c r="D974">
        <v>15049</v>
      </c>
    </row>
    <row r="975" spans="1:4" x14ac:dyDescent="0.25">
      <c r="A975" s="1" t="s">
        <v>20</v>
      </c>
      <c r="B975" t="s">
        <v>75</v>
      </c>
      <c r="C975" s="2">
        <v>44470</v>
      </c>
      <c r="D975">
        <v>14580</v>
      </c>
    </row>
    <row r="976" spans="1:4" x14ac:dyDescent="0.25">
      <c r="A976" s="1" t="s">
        <v>20</v>
      </c>
      <c r="B976" t="s">
        <v>75</v>
      </c>
      <c r="C976" s="2">
        <v>44501</v>
      </c>
      <c r="D976">
        <v>13869</v>
      </c>
    </row>
    <row r="977" spans="1:4" x14ac:dyDescent="0.25">
      <c r="A977" s="1" t="s">
        <v>20</v>
      </c>
      <c r="B977" t="s">
        <v>75</v>
      </c>
      <c r="C977" s="2">
        <v>44531</v>
      </c>
      <c r="D977">
        <v>12094</v>
      </c>
    </row>
    <row r="978" spans="1:4" x14ac:dyDescent="0.25">
      <c r="A978" s="1" t="s">
        <v>3</v>
      </c>
      <c r="B978" t="s">
        <v>82</v>
      </c>
      <c r="C978" s="2">
        <v>44197</v>
      </c>
      <c r="D978">
        <v>40</v>
      </c>
    </row>
    <row r="979" spans="1:4" x14ac:dyDescent="0.25">
      <c r="A979" s="1" t="s">
        <v>3</v>
      </c>
      <c r="B979" t="s">
        <v>82</v>
      </c>
      <c r="C979" s="2">
        <v>44228</v>
      </c>
      <c r="D979">
        <v>34</v>
      </c>
    </row>
    <row r="980" spans="1:4" x14ac:dyDescent="0.25">
      <c r="A980" s="1" t="s">
        <v>3</v>
      </c>
      <c r="B980" t="s">
        <v>82</v>
      </c>
      <c r="C980" s="2">
        <v>44256</v>
      </c>
      <c r="D980">
        <v>38</v>
      </c>
    </row>
    <row r="981" spans="1:4" x14ac:dyDescent="0.25">
      <c r="A981" s="1" t="s">
        <v>3</v>
      </c>
      <c r="B981" t="s">
        <v>82</v>
      </c>
      <c r="C981" s="2">
        <v>44287</v>
      </c>
      <c r="D981">
        <v>47</v>
      </c>
    </row>
    <row r="982" spans="1:4" x14ac:dyDescent="0.25">
      <c r="A982" s="1" t="s">
        <v>3</v>
      </c>
      <c r="B982" t="s">
        <v>82</v>
      </c>
      <c r="C982" s="2">
        <v>44317</v>
      </c>
      <c r="D982">
        <v>47</v>
      </c>
    </row>
    <row r="983" spans="1:4" x14ac:dyDescent="0.25">
      <c r="A983" s="1" t="s">
        <v>3</v>
      </c>
      <c r="B983" t="s">
        <v>82</v>
      </c>
      <c r="C983" s="2">
        <v>44348</v>
      </c>
      <c r="D983">
        <v>49</v>
      </c>
    </row>
    <row r="984" spans="1:4" x14ac:dyDescent="0.25">
      <c r="A984" s="1" t="s">
        <v>3</v>
      </c>
      <c r="B984" t="s">
        <v>82</v>
      </c>
      <c r="C984" s="2">
        <v>44378</v>
      </c>
      <c r="D984">
        <v>48</v>
      </c>
    </row>
    <row r="985" spans="1:4" x14ac:dyDescent="0.25">
      <c r="A985" s="1" t="s">
        <v>3</v>
      </c>
      <c r="B985" t="s">
        <v>82</v>
      </c>
      <c r="C985" s="2">
        <v>44409</v>
      </c>
      <c r="D985">
        <v>48</v>
      </c>
    </row>
    <row r="986" spans="1:4" x14ac:dyDescent="0.25">
      <c r="A986" s="1" t="s">
        <v>3</v>
      </c>
      <c r="B986" t="s">
        <v>82</v>
      </c>
      <c r="C986" s="2">
        <v>44440</v>
      </c>
      <c r="D986">
        <v>35</v>
      </c>
    </row>
    <row r="987" spans="1:4" x14ac:dyDescent="0.25">
      <c r="A987" s="1" t="s">
        <v>3</v>
      </c>
      <c r="B987" t="s">
        <v>82</v>
      </c>
      <c r="C987" s="2">
        <v>44470</v>
      </c>
      <c r="D987">
        <v>33</v>
      </c>
    </row>
    <row r="988" spans="1:4" x14ac:dyDescent="0.25">
      <c r="A988" s="1" t="s">
        <v>3</v>
      </c>
      <c r="B988" t="s">
        <v>82</v>
      </c>
      <c r="C988" s="2">
        <v>44501</v>
      </c>
      <c r="D988">
        <v>56</v>
      </c>
    </row>
    <row r="989" spans="1:4" x14ac:dyDescent="0.25">
      <c r="A989" s="1" t="s">
        <v>3</v>
      </c>
      <c r="B989" t="s">
        <v>82</v>
      </c>
      <c r="C989" s="2">
        <v>44531</v>
      </c>
      <c r="D989">
        <v>35</v>
      </c>
    </row>
    <row r="990" spans="1:4" x14ac:dyDescent="0.25">
      <c r="A990" s="1" t="s">
        <v>3</v>
      </c>
      <c r="B990" t="s">
        <v>72</v>
      </c>
      <c r="C990" s="2">
        <v>44197</v>
      </c>
      <c r="D990">
        <v>828</v>
      </c>
    </row>
    <row r="991" spans="1:4" x14ac:dyDescent="0.25">
      <c r="A991" s="1" t="s">
        <v>3</v>
      </c>
      <c r="B991" t="s">
        <v>72</v>
      </c>
      <c r="C991" s="2">
        <v>44228</v>
      </c>
      <c r="D991">
        <v>968</v>
      </c>
    </row>
    <row r="992" spans="1:4" x14ac:dyDescent="0.25">
      <c r="A992" s="1" t="s">
        <v>3</v>
      </c>
      <c r="B992" t="s">
        <v>72</v>
      </c>
      <c r="C992" s="2">
        <v>44256</v>
      </c>
      <c r="D992">
        <v>1025</v>
      </c>
    </row>
    <row r="993" spans="1:4" x14ac:dyDescent="0.25">
      <c r="A993" s="1" t="s">
        <v>3</v>
      </c>
      <c r="B993" t="s">
        <v>72</v>
      </c>
      <c r="C993" s="2">
        <v>44287</v>
      </c>
      <c r="D993">
        <v>1062</v>
      </c>
    </row>
    <row r="994" spans="1:4" x14ac:dyDescent="0.25">
      <c r="A994" s="1" t="s">
        <v>3</v>
      </c>
      <c r="B994" t="s">
        <v>72</v>
      </c>
      <c r="C994" s="2">
        <v>44317</v>
      </c>
      <c r="D994">
        <v>1195</v>
      </c>
    </row>
    <row r="995" spans="1:4" x14ac:dyDescent="0.25">
      <c r="A995" s="1" t="s">
        <v>3</v>
      </c>
      <c r="B995" t="s">
        <v>72</v>
      </c>
      <c r="C995" s="2">
        <v>44348</v>
      </c>
      <c r="D995">
        <v>1175</v>
      </c>
    </row>
    <row r="996" spans="1:4" x14ac:dyDescent="0.25">
      <c r="A996" s="1" t="s">
        <v>3</v>
      </c>
      <c r="B996" t="s">
        <v>72</v>
      </c>
      <c r="C996" s="2">
        <v>44378</v>
      </c>
      <c r="D996">
        <v>1061</v>
      </c>
    </row>
    <row r="997" spans="1:4" x14ac:dyDescent="0.25">
      <c r="A997" s="1" t="s">
        <v>3</v>
      </c>
      <c r="B997" t="s">
        <v>72</v>
      </c>
      <c r="C997" s="2">
        <v>44409</v>
      </c>
      <c r="D997">
        <v>1391</v>
      </c>
    </row>
    <row r="998" spans="1:4" x14ac:dyDescent="0.25">
      <c r="A998" s="1" t="s">
        <v>3</v>
      </c>
      <c r="B998" t="s">
        <v>72</v>
      </c>
      <c r="C998" s="2">
        <v>44440</v>
      </c>
      <c r="D998">
        <v>1447</v>
      </c>
    </row>
    <row r="999" spans="1:4" x14ac:dyDescent="0.25">
      <c r="A999" s="1" t="s">
        <v>3</v>
      </c>
      <c r="B999" t="s">
        <v>72</v>
      </c>
      <c r="C999" s="2">
        <v>44470</v>
      </c>
      <c r="D999">
        <v>1331</v>
      </c>
    </row>
    <row r="1000" spans="1:4" x14ac:dyDescent="0.25">
      <c r="A1000" s="1" t="s">
        <v>3</v>
      </c>
      <c r="B1000" t="s">
        <v>72</v>
      </c>
      <c r="C1000" s="2">
        <v>44501</v>
      </c>
      <c r="D1000">
        <v>1208</v>
      </c>
    </row>
    <row r="1001" spans="1:4" x14ac:dyDescent="0.25">
      <c r="A1001" s="1" t="s">
        <v>3</v>
      </c>
      <c r="B1001" t="s">
        <v>72</v>
      </c>
      <c r="C1001" s="2">
        <v>44531</v>
      </c>
      <c r="D1001">
        <v>1006</v>
      </c>
    </row>
    <row r="1002" spans="1:4" x14ac:dyDescent="0.25">
      <c r="A1002" s="1" t="s">
        <v>3</v>
      </c>
      <c r="B1002" t="s">
        <v>72</v>
      </c>
      <c r="C1002" s="2">
        <v>44197</v>
      </c>
      <c r="D1002">
        <v>671</v>
      </c>
    </row>
    <row r="1003" spans="1:4" x14ac:dyDescent="0.25">
      <c r="A1003" s="1" t="s">
        <v>3</v>
      </c>
      <c r="B1003" t="s">
        <v>72</v>
      </c>
      <c r="C1003" s="2">
        <v>44228</v>
      </c>
      <c r="D1003">
        <v>695</v>
      </c>
    </row>
    <row r="1004" spans="1:4" x14ac:dyDescent="0.25">
      <c r="A1004" s="1" t="s">
        <v>3</v>
      </c>
      <c r="B1004" t="s">
        <v>72</v>
      </c>
      <c r="C1004" s="2">
        <v>44256</v>
      </c>
      <c r="D1004">
        <v>375</v>
      </c>
    </row>
    <row r="1005" spans="1:4" x14ac:dyDescent="0.25">
      <c r="A1005" s="1" t="s">
        <v>3</v>
      </c>
      <c r="B1005" t="s">
        <v>72</v>
      </c>
      <c r="C1005" s="2">
        <v>44287</v>
      </c>
      <c r="D1005">
        <v>641</v>
      </c>
    </row>
    <row r="1006" spans="1:4" x14ac:dyDescent="0.25">
      <c r="A1006" s="1" t="s">
        <v>3</v>
      </c>
      <c r="B1006" t="s">
        <v>72</v>
      </c>
      <c r="C1006" s="2">
        <v>44317</v>
      </c>
      <c r="D1006">
        <v>400</v>
      </c>
    </row>
    <row r="1007" spans="1:4" x14ac:dyDescent="0.25">
      <c r="A1007" s="1" t="s">
        <v>3</v>
      </c>
      <c r="B1007" t="s">
        <v>72</v>
      </c>
      <c r="C1007" s="2">
        <v>44348</v>
      </c>
      <c r="D1007">
        <v>649</v>
      </c>
    </row>
    <row r="1008" spans="1:4" x14ac:dyDescent="0.25">
      <c r="A1008" s="1" t="s">
        <v>3</v>
      </c>
      <c r="B1008" t="s">
        <v>72</v>
      </c>
      <c r="C1008" s="2">
        <v>44378</v>
      </c>
      <c r="D1008">
        <v>652</v>
      </c>
    </row>
    <row r="1009" spans="1:4" x14ac:dyDescent="0.25">
      <c r="A1009" s="1" t="s">
        <v>3</v>
      </c>
      <c r="B1009" t="s">
        <v>72</v>
      </c>
      <c r="C1009" s="2">
        <v>44409</v>
      </c>
      <c r="D1009">
        <v>208</v>
      </c>
    </row>
    <row r="1010" spans="1:4" x14ac:dyDescent="0.25">
      <c r="A1010" s="1" t="s">
        <v>3</v>
      </c>
      <c r="B1010" t="s">
        <v>72</v>
      </c>
      <c r="C1010" s="2">
        <v>44440</v>
      </c>
      <c r="D1010">
        <v>186</v>
      </c>
    </row>
    <row r="1011" spans="1:4" x14ac:dyDescent="0.25">
      <c r="A1011" s="1" t="s">
        <v>3</v>
      </c>
      <c r="B1011" t="s">
        <v>72</v>
      </c>
      <c r="C1011" s="2">
        <v>44470</v>
      </c>
      <c r="D1011">
        <v>385</v>
      </c>
    </row>
    <row r="1012" spans="1:4" x14ac:dyDescent="0.25">
      <c r="A1012" s="1" t="s">
        <v>3</v>
      </c>
      <c r="B1012" t="s">
        <v>72</v>
      </c>
      <c r="C1012" s="2">
        <v>44501</v>
      </c>
      <c r="D1012">
        <v>374</v>
      </c>
    </row>
    <row r="1013" spans="1:4" x14ac:dyDescent="0.25">
      <c r="A1013" s="1" t="s">
        <v>3</v>
      </c>
      <c r="B1013" t="s">
        <v>72</v>
      </c>
      <c r="C1013" s="2">
        <v>44531</v>
      </c>
      <c r="D1013">
        <v>374</v>
      </c>
    </row>
    <row r="1014" spans="1:4" x14ac:dyDescent="0.25">
      <c r="A1014" s="1" t="s">
        <v>3</v>
      </c>
      <c r="B1014" t="s">
        <v>70</v>
      </c>
      <c r="C1014" s="2">
        <v>44197</v>
      </c>
      <c r="D1014">
        <v>9606</v>
      </c>
    </row>
    <row r="1015" spans="1:4" x14ac:dyDescent="0.25">
      <c r="A1015" s="1" t="s">
        <v>3</v>
      </c>
      <c r="B1015" t="s">
        <v>70</v>
      </c>
      <c r="C1015" s="2">
        <v>44228</v>
      </c>
      <c r="D1015">
        <v>10349</v>
      </c>
    </row>
    <row r="1016" spans="1:4" x14ac:dyDescent="0.25">
      <c r="A1016" s="1" t="s">
        <v>3</v>
      </c>
      <c r="B1016" t="s">
        <v>70</v>
      </c>
      <c r="C1016" s="2">
        <v>44256</v>
      </c>
      <c r="D1016">
        <v>10013</v>
      </c>
    </row>
    <row r="1017" spans="1:4" x14ac:dyDescent="0.25">
      <c r="A1017" s="1" t="s">
        <v>3</v>
      </c>
      <c r="B1017" t="s">
        <v>70</v>
      </c>
      <c r="C1017" s="2">
        <v>44287</v>
      </c>
      <c r="D1017">
        <v>10417</v>
      </c>
    </row>
    <row r="1018" spans="1:4" x14ac:dyDescent="0.25">
      <c r="A1018" s="1" t="s">
        <v>3</v>
      </c>
      <c r="B1018" t="s">
        <v>70</v>
      </c>
      <c r="C1018" s="2">
        <v>44317</v>
      </c>
      <c r="D1018">
        <v>9593</v>
      </c>
    </row>
    <row r="1019" spans="1:4" x14ac:dyDescent="0.25">
      <c r="A1019" s="1" t="s">
        <v>3</v>
      </c>
      <c r="B1019" t="s">
        <v>70</v>
      </c>
      <c r="C1019" s="2">
        <v>44348</v>
      </c>
      <c r="D1019">
        <v>9483</v>
      </c>
    </row>
    <row r="1020" spans="1:4" x14ac:dyDescent="0.25">
      <c r="A1020" s="1" t="s">
        <v>3</v>
      </c>
      <c r="B1020" t="s">
        <v>70</v>
      </c>
      <c r="C1020" s="2">
        <v>44378</v>
      </c>
      <c r="D1020">
        <v>9513</v>
      </c>
    </row>
    <row r="1021" spans="1:4" x14ac:dyDescent="0.25">
      <c r="A1021" s="1" t="s">
        <v>3</v>
      </c>
      <c r="B1021" t="s">
        <v>70</v>
      </c>
      <c r="C1021" s="2">
        <v>44409</v>
      </c>
      <c r="D1021">
        <v>9675</v>
      </c>
    </row>
    <row r="1022" spans="1:4" x14ac:dyDescent="0.25">
      <c r="A1022" s="1" t="s">
        <v>3</v>
      </c>
      <c r="B1022" t="s">
        <v>70</v>
      </c>
      <c r="C1022" s="2">
        <v>44440</v>
      </c>
      <c r="D1022">
        <v>9767</v>
      </c>
    </row>
    <row r="1023" spans="1:4" x14ac:dyDescent="0.25">
      <c r="A1023" s="1" t="s">
        <v>3</v>
      </c>
      <c r="B1023" t="s">
        <v>70</v>
      </c>
      <c r="C1023" s="2">
        <v>44470</v>
      </c>
      <c r="D1023">
        <v>10372</v>
      </c>
    </row>
    <row r="1024" spans="1:4" x14ac:dyDescent="0.25">
      <c r="A1024" s="1" t="s">
        <v>3</v>
      </c>
      <c r="B1024" t="s">
        <v>70</v>
      </c>
      <c r="C1024" s="2">
        <v>44501</v>
      </c>
      <c r="D1024">
        <v>9440</v>
      </c>
    </row>
    <row r="1025" spans="1:4" x14ac:dyDescent="0.25">
      <c r="A1025" s="1" t="s">
        <v>3</v>
      </c>
      <c r="B1025" t="s">
        <v>70</v>
      </c>
      <c r="C1025" s="2">
        <v>44531</v>
      </c>
      <c r="D1025">
        <v>10441</v>
      </c>
    </row>
    <row r="1026" spans="1:4" x14ac:dyDescent="0.25">
      <c r="A1026" s="1" t="s">
        <v>3</v>
      </c>
      <c r="B1026" t="s">
        <v>78</v>
      </c>
      <c r="C1026" s="2">
        <v>44197</v>
      </c>
      <c r="D1026">
        <v>369</v>
      </c>
    </row>
    <row r="1027" spans="1:4" x14ac:dyDescent="0.25">
      <c r="A1027" s="1" t="s">
        <v>3</v>
      </c>
      <c r="B1027" t="s">
        <v>78</v>
      </c>
      <c r="C1027" s="2">
        <v>44228</v>
      </c>
      <c r="D1027">
        <v>659</v>
      </c>
    </row>
    <row r="1028" spans="1:4" x14ac:dyDescent="0.25">
      <c r="A1028" s="1" t="s">
        <v>3</v>
      </c>
      <c r="B1028" t="s">
        <v>78</v>
      </c>
      <c r="C1028" s="2">
        <v>44256</v>
      </c>
      <c r="D1028">
        <v>480</v>
      </c>
    </row>
    <row r="1029" spans="1:4" x14ac:dyDescent="0.25">
      <c r="A1029" s="1" t="s">
        <v>3</v>
      </c>
      <c r="B1029" t="s">
        <v>78</v>
      </c>
      <c r="C1029" s="2">
        <v>44287</v>
      </c>
      <c r="D1029">
        <v>765</v>
      </c>
    </row>
    <row r="1030" spans="1:4" x14ac:dyDescent="0.25">
      <c r="A1030" s="1" t="s">
        <v>3</v>
      </c>
      <c r="B1030" t="s">
        <v>78</v>
      </c>
      <c r="C1030" s="2">
        <v>44317</v>
      </c>
      <c r="D1030">
        <v>634</v>
      </c>
    </row>
    <row r="1031" spans="1:4" x14ac:dyDescent="0.25">
      <c r="A1031" s="1" t="s">
        <v>3</v>
      </c>
      <c r="B1031" t="s">
        <v>78</v>
      </c>
      <c r="C1031" s="2">
        <v>44348</v>
      </c>
      <c r="D1031">
        <v>1637</v>
      </c>
    </row>
    <row r="1032" spans="1:4" x14ac:dyDescent="0.25">
      <c r="A1032" s="1" t="s">
        <v>3</v>
      </c>
      <c r="B1032" t="s">
        <v>78</v>
      </c>
      <c r="C1032" s="2">
        <v>44378</v>
      </c>
      <c r="D1032">
        <v>1384</v>
      </c>
    </row>
    <row r="1033" spans="1:4" x14ac:dyDescent="0.25">
      <c r="A1033" s="1" t="s">
        <v>3</v>
      </c>
      <c r="B1033" t="s">
        <v>78</v>
      </c>
      <c r="C1033" s="2">
        <v>44409</v>
      </c>
      <c r="D1033">
        <v>67</v>
      </c>
    </row>
    <row r="1034" spans="1:4" x14ac:dyDescent="0.25">
      <c r="A1034" s="1" t="s">
        <v>3</v>
      </c>
      <c r="B1034" t="s">
        <v>78</v>
      </c>
      <c r="C1034" s="2">
        <v>44440</v>
      </c>
      <c r="D1034">
        <v>66</v>
      </c>
    </row>
    <row r="1035" spans="1:4" x14ac:dyDescent="0.25">
      <c r="A1035" s="1" t="s">
        <v>3</v>
      </c>
      <c r="B1035" t="s">
        <v>78</v>
      </c>
      <c r="C1035" s="2">
        <v>44470</v>
      </c>
      <c r="D1035">
        <v>65</v>
      </c>
    </row>
    <row r="1036" spans="1:4" x14ac:dyDescent="0.25">
      <c r="A1036" s="1" t="s">
        <v>3</v>
      </c>
      <c r="B1036" t="s">
        <v>78</v>
      </c>
      <c r="C1036" s="2">
        <v>44501</v>
      </c>
      <c r="D1036">
        <v>130</v>
      </c>
    </row>
    <row r="1037" spans="1:4" x14ac:dyDescent="0.25">
      <c r="A1037" s="1" t="s">
        <v>3</v>
      </c>
      <c r="B1037" t="s">
        <v>78</v>
      </c>
      <c r="C1037" s="2">
        <v>44531</v>
      </c>
      <c r="D1037">
        <v>141</v>
      </c>
    </row>
    <row r="1038" spans="1:4" x14ac:dyDescent="0.25">
      <c r="A1038" s="1" t="s">
        <v>3</v>
      </c>
      <c r="B1038" t="s">
        <v>82</v>
      </c>
      <c r="C1038" s="2">
        <v>44197</v>
      </c>
      <c r="D1038">
        <v>483</v>
      </c>
    </row>
    <row r="1039" spans="1:4" x14ac:dyDescent="0.25">
      <c r="A1039" s="1" t="s">
        <v>3</v>
      </c>
      <c r="B1039" t="s">
        <v>82</v>
      </c>
      <c r="C1039" s="2">
        <v>44228</v>
      </c>
      <c r="D1039">
        <v>703</v>
      </c>
    </row>
    <row r="1040" spans="1:4" x14ac:dyDescent="0.25">
      <c r="A1040" s="1" t="s">
        <v>3</v>
      </c>
      <c r="B1040" t="s">
        <v>82</v>
      </c>
      <c r="C1040" s="2">
        <v>44256</v>
      </c>
      <c r="D1040">
        <v>810</v>
      </c>
    </row>
    <row r="1041" spans="1:4" x14ac:dyDescent="0.25">
      <c r="A1041" s="1" t="s">
        <v>3</v>
      </c>
      <c r="B1041" t="s">
        <v>82</v>
      </c>
      <c r="C1041" s="2">
        <v>44287</v>
      </c>
      <c r="D1041">
        <v>810</v>
      </c>
    </row>
    <row r="1042" spans="1:4" x14ac:dyDescent="0.25">
      <c r="A1042" s="1" t="s">
        <v>3</v>
      </c>
      <c r="B1042" t="s">
        <v>82</v>
      </c>
      <c r="C1042" s="2">
        <v>44317</v>
      </c>
      <c r="D1042">
        <v>483</v>
      </c>
    </row>
    <row r="1043" spans="1:4" x14ac:dyDescent="0.25">
      <c r="A1043" s="1" t="s">
        <v>3</v>
      </c>
      <c r="B1043" t="s">
        <v>82</v>
      </c>
      <c r="C1043" s="2">
        <v>44348</v>
      </c>
      <c r="D1043">
        <v>606</v>
      </c>
    </row>
    <row r="1044" spans="1:4" x14ac:dyDescent="0.25">
      <c r="A1044" s="1" t="s">
        <v>3</v>
      </c>
      <c r="B1044" t="s">
        <v>82</v>
      </c>
      <c r="C1044" s="2">
        <v>44378</v>
      </c>
      <c r="D1044">
        <v>575</v>
      </c>
    </row>
    <row r="1045" spans="1:4" x14ac:dyDescent="0.25">
      <c r="A1045" s="1" t="s">
        <v>3</v>
      </c>
      <c r="B1045" t="s">
        <v>82</v>
      </c>
      <c r="C1045" s="2">
        <v>44409</v>
      </c>
      <c r="D1045">
        <v>483</v>
      </c>
    </row>
    <row r="1046" spans="1:4" x14ac:dyDescent="0.25">
      <c r="A1046" s="1" t="s">
        <v>3</v>
      </c>
      <c r="B1046" t="s">
        <v>82</v>
      </c>
      <c r="C1046" s="2">
        <v>44440</v>
      </c>
      <c r="D1046">
        <v>691</v>
      </c>
    </row>
    <row r="1047" spans="1:4" x14ac:dyDescent="0.25">
      <c r="A1047" s="1" t="s">
        <v>3</v>
      </c>
      <c r="B1047" t="s">
        <v>82</v>
      </c>
      <c r="C1047" s="2">
        <v>44470</v>
      </c>
      <c r="D1047">
        <v>810</v>
      </c>
    </row>
    <row r="1048" spans="1:4" x14ac:dyDescent="0.25">
      <c r="A1048" s="1" t="s">
        <v>3</v>
      </c>
      <c r="B1048" t="s">
        <v>82</v>
      </c>
      <c r="C1048" s="2">
        <v>44501</v>
      </c>
      <c r="D1048">
        <v>810</v>
      </c>
    </row>
    <row r="1049" spans="1:4" x14ac:dyDescent="0.25">
      <c r="A1049" s="1" t="s">
        <v>3</v>
      </c>
      <c r="B1049" t="s">
        <v>82</v>
      </c>
      <c r="C1049" s="2">
        <v>44531</v>
      </c>
      <c r="D1049">
        <v>585</v>
      </c>
    </row>
    <row r="1050" spans="1:4" x14ac:dyDescent="0.25">
      <c r="A1050" s="1" t="s">
        <v>20</v>
      </c>
      <c r="B1050" t="s">
        <v>83</v>
      </c>
      <c r="C1050" s="2">
        <v>44197</v>
      </c>
      <c r="D1050">
        <v>700</v>
      </c>
    </row>
    <row r="1051" spans="1:4" x14ac:dyDescent="0.25">
      <c r="A1051" s="1" t="s">
        <v>20</v>
      </c>
      <c r="B1051" t="s">
        <v>83</v>
      </c>
      <c r="C1051" s="2">
        <v>44228</v>
      </c>
      <c r="D1051">
        <v>700</v>
      </c>
    </row>
    <row r="1052" spans="1:4" x14ac:dyDescent="0.25">
      <c r="A1052" s="1" t="s">
        <v>20</v>
      </c>
      <c r="B1052" t="s">
        <v>83</v>
      </c>
      <c r="C1052" s="2">
        <v>44256</v>
      </c>
      <c r="D1052">
        <v>700</v>
      </c>
    </row>
    <row r="1053" spans="1:4" x14ac:dyDescent="0.25">
      <c r="A1053" s="1" t="s">
        <v>20</v>
      </c>
      <c r="B1053" t="s">
        <v>83</v>
      </c>
      <c r="C1053" s="2">
        <v>44287</v>
      </c>
      <c r="D1053">
        <v>700</v>
      </c>
    </row>
    <row r="1054" spans="1:4" x14ac:dyDescent="0.25">
      <c r="A1054" s="1" t="s">
        <v>20</v>
      </c>
      <c r="B1054" t="s">
        <v>83</v>
      </c>
      <c r="C1054" s="2">
        <v>44317</v>
      </c>
      <c r="D1054">
        <v>700</v>
      </c>
    </row>
    <row r="1055" spans="1:4" x14ac:dyDescent="0.25">
      <c r="A1055" s="1" t="s">
        <v>20</v>
      </c>
      <c r="B1055" t="s">
        <v>83</v>
      </c>
      <c r="C1055" s="2">
        <v>44348</v>
      </c>
      <c r="D1055">
        <v>933</v>
      </c>
    </row>
    <row r="1056" spans="1:4" x14ac:dyDescent="0.25">
      <c r="A1056" s="1" t="s">
        <v>20</v>
      </c>
      <c r="B1056" t="s">
        <v>83</v>
      </c>
      <c r="C1056" s="2">
        <v>44378</v>
      </c>
      <c r="D1056">
        <v>922</v>
      </c>
    </row>
    <row r="1057" spans="1:4" x14ac:dyDescent="0.25">
      <c r="A1057" s="1" t="s">
        <v>20</v>
      </c>
      <c r="B1057" t="s">
        <v>83</v>
      </c>
      <c r="C1057" s="2">
        <v>44409</v>
      </c>
      <c r="D1057">
        <v>894</v>
      </c>
    </row>
    <row r="1058" spans="1:4" x14ac:dyDescent="0.25">
      <c r="A1058" s="1" t="s">
        <v>20</v>
      </c>
      <c r="B1058" t="s">
        <v>83</v>
      </c>
      <c r="C1058" s="2">
        <v>44440</v>
      </c>
      <c r="D1058">
        <v>881</v>
      </c>
    </row>
    <row r="1059" spans="1:4" x14ac:dyDescent="0.25">
      <c r="A1059" s="1" t="s">
        <v>20</v>
      </c>
      <c r="B1059" t="s">
        <v>83</v>
      </c>
      <c r="C1059" s="2">
        <v>44470</v>
      </c>
      <c r="D1059">
        <v>802</v>
      </c>
    </row>
    <row r="1060" spans="1:4" x14ac:dyDescent="0.25">
      <c r="A1060" s="1" t="s">
        <v>20</v>
      </c>
      <c r="B1060" t="s">
        <v>83</v>
      </c>
      <c r="C1060" s="2">
        <v>44501</v>
      </c>
      <c r="D1060">
        <v>761</v>
      </c>
    </row>
    <row r="1061" spans="1:4" x14ac:dyDescent="0.25">
      <c r="A1061" s="1" t="s">
        <v>20</v>
      </c>
      <c r="B1061" t="s">
        <v>83</v>
      </c>
      <c r="C1061" s="2">
        <v>44531</v>
      </c>
      <c r="D1061">
        <v>708</v>
      </c>
    </row>
    <row r="1062" spans="1:4" x14ac:dyDescent="0.25">
      <c r="A1062" s="1" t="s">
        <v>20</v>
      </c>
      <c r="B1062" t="s">
        <v>75</v>
      </c>
      <c r="C1062" s="2">
        <v>44197</v>
      </c>
      <c r="D1062">
        <v>1299</v>
      </c>
    </row>
    <row r="1063" spans="1:4" x14ac:dyDescent="0.25">
      <c r="A1063" s="1" t="s">
        <v>20</v>
      </c>
      <c r="B1063" t="s">
        <v>75</v>
      </c>
      <c r="C1063" s="2">
        <v>44228</v>
      </c>
      <c r="D1063">
        <v>1246</v>
      </c>
    </row>
    <row r="1064" spans="1:4" x14ac:dyDescent="0.25">
      <c r="A1064" s="1" t="s">
        <v>20</v>
      </c>
      <c r="B1064" t="s">
        <v>75</v>
      </c>
      <c r="C1064" s="2">
        <v>44256</v>
      </c>
      <c r="D1064">
        <v>1328</v>
      </c>
    </row>
    <row r="1065" spans="1:4" x14ac:dyDescent="0.25">
      <c r="A1065" s="1" t="s">
        <v>20</v>
      </c>
      <c r="B1065" t="s">
        <v>75</v>
      </c>
      <c r="C1065" s="2">
        <v>44287</v>
      </c>
      <c r="D1065">
        <v>1265</v>
      </c>
    </row>
    <row r="1066" spans="1:4" x14ac:dyDescent="0.25">
      <c r="A1066" s="1" t="s">
        <v>20</v>
      </c>
      <c r="B1066" t="s">
        <v>75</v>
      </c>
      <c r="C1066" s="2">
        <v>44317</v>
      </c>
      <c r="D1066">
        <v>1224</v>
      </c>
    </row>
    <row r="1067" spans="1:4" x14ac:dyDescent="0.25">
      <c r="A1067" s="1" t="s">
        <v>20</v>
      </c>
      <c r="B1067" t="s">
        <v>75</v>
      </c>
      <c r="C1067" s="2">
        <v>44348</v>
      </c>
      <c r="D1067">
        <v>1253</v>
      </c>
    </row>
    <row r="1068" spans="1:4" x14ac:dyDescent="0.25">
      <c r="A1068" s="1" t="s">
        <v>20</v>
      </c>
      <c r="B1068" t="s">
        <v>75</v>
      </c>
      <c r="C1068" s="2">
        <v>44378</v>
      </c>
      <c r="D1068">
        <v>1287</v>
      </c>
    </row>
    <row r="1069" spans="1:4" x14ac:dyDescent="0.25">
      <c r="A1069" s="1" t="s">
        <v>20</v>
      </c>
      <c r="B1069" t="s">
        <v>75</v>
      </c>
      <c r="C1069" s="2">
        <v>44409</v>
      </c>
      <c r="D1069">
        <v>1292</v>
      </c>
    </row>
    <row r="1070" spans="1:4" x14ac:dyDescent="0.25">
      <c r="A1070" s="1" t="s">
        <v>20</v>
      </c>
      <c r="B1070" t="s">
        <v>75</v>
      </c>
      <c r="C1070" s="2">
        <v>44440</v>
      </c>
      <c r="D1070">
        <v>1305</v>
      </c>
    </row>
    <row r="1071" spans="1:4" x14ac:dyDescent="0.25">
      <c r="A1071" s="1" t="s">
        <v>20</v>
      </c>
      <c r="B1071" t="s">
        <v>75</v>
      </c>
      <c r="C1071" s="2">
        <v>44470</v>
      </c>
      <c r="D1071">
        <v>1244</v>
      </c>
    </row>
    <row r="1072" spans="1:4" x14ac:dyDescent="0.25">
      <c r="A1072" s="1" t="s">
        <v>20</v>
      </c>
      <c r="B1072" t="s">
        <v>75</v>
      </c>
      <c r="C1072" s="2">
        <v>44501</v>
      </c>
      <c r="D1072">
        <v>1222</v>
      </c>
    </row>
    <row r="1073" spans="1:4" x14ac:dyDescent="0.25">
      <c r="A1073" s="1" t="s">
        <v>20</v>
      </c>
      <c r="B1073" t="s">
        <v>75</v>
      </c>
      <c r="C1073" s="2">
        <v>44531</v>
      </c>
      <c r="D1073">
        <v>1216</v>
      </c>
    </row>
    <row r="1074" spans="1:4" x14ac:dyDescent="0.25">
      <c r="A1074" s="1" t="s">
        <v>20</v>
      </c>
      <c r="B1074" t="s">
        <v>75</v>
      </c>
      <c r="C1074" s="2">
        <v>44197</v>
      </c>
      <c r="D1074">
        <v>912</v>
      </c>
    </row>
    <row r="1075" spans="1:4" x14ac:dyDescent="0.25">
      <c r="A1075" s="1" t="s">
        <v>20</v>
      </c>
      <c r="B1075" t="s">
        <v>75</v>
      </c>
      <c r="C1075" s="2">
        <v>44228</v>
      </c>
      <c r="D1075">
        <v>838</v>
      </c>
    </row>
    <row r="1076" spans="1:4" x14ac:dyDescent="0.25">
      <c r="A1076" s="1" t="s">
        <v>20</v>
      </c>
      <c r="B1076" t="s">
        <v>75</v>
      </c>
      <c r="C1076" s="2">
        <v>44256</v>
      </c>
      <c r="D1076">
        <v>735</v>
      </c>
    </row>
    <row r="1077" spans="1:4" x14ac:dyDescent="0.25">
      <c r="A1077" s="1" t="s">
        <v>20</v>
      </c>
      <c r="B1077" t="s">
        <v>75</v>
      </c>
      <c r="C1077" s="2">
        <v>44287</v>
      </c>
      <c r="D1077">
        <v>845</v>
      </c>
    </row>
    <row r="1078" spans="1:4" x14ac:dyDescent="0.25">
      <c r="A1078" s="1" t="s">
        <v>20</v>
      </c>
      <c r="B1078" t="s">
        <v>75</v>
      </c>
      <c r="C1078" s="2">
        <v>44317</v>
      </c>
      <c r="D1078">
        <v>798</v>
      </c>
    </row>
    <row r="1079" spans="1:4" x14ac:dyDescent="0.25">
      <c r="A1079" s="1" t="s">
        <v>20</v>
      </c>
      <c r="B1079" t="s">
        <v>75</v>
      </c>
      <c r="C1079" s="2">
        <v>44348</v>
      </c>
      <c r="D1079">
        <v>717</v>
      </c>
    </row>
    <row r="1080" spans="1:4" x14ac:dyDescent="0.25">
      <c r="A1080" s="1" t="s">
        <v>20</v>
      </c>
      <c r="B1080" t="s">
        <v>75</v>
      </c>
      <c r="C1080" s="2">
        <v>44378</v>
      </c>
      <c r="D1080">
        <v>689</v>
      </c>
    </row>
    <row r="1081" spans="1:4" x14ac:dyDescent="0.25">
      <c r="A1081" s="1" t="s">
        <v>20</v>
      </c>
      <c r="B1081" t="s">
        <v>75</v>
      </c>
      <c r="C1081" s="2">
        <v>44409</v>
      </c>
      <c r="D1081">
        <v>760</v>
      </c>
    </row>
    <row r="1082" spans="1:4" x14ac:dyDescent="0.25">
      <c r="A1082" s="1" t="s">
        <v>20</v>
      </c>
      <c r="B1082" t="s">
        <v>75</v>
      </c>
      <c r="C1082" s="2">
        <v>44440</v>
      </c>
      <c r="D1082">
        <v>792</v>
      </c>
    </row>
    <row r="1083" spans="1:4" x14ac:dyDescent="0.25">
      <c r="A1083" s="1" t="s">
        <v>20</v>
      </c>
      <c r="B1083" t="s">
        <v>75</v>
      </c>
      <c r="C1083" s="2">
        <v>44470</v>
      </c>
      <c r="D1083">
        <v>762</v>
      </c>
    </row>
    <row r="1084" spans="1:4" x14ac:dyDescent="0.25">
      <c r="A1084" s="1" t="s">
        <v>20</v>
      </c>
      <c r="B1084" t="s">
        <v>75</v>
      </c>
      <c r="C1084" s="2">
        <v>44501</v>
      </c>
      <c r="D1084">
        <v>680</v>
      </c>
    </row>
    <row r="1085" spans="1:4" x14ac:dyDescent="0.25">
      <c r="A1085" s="1" t="s">
        <v>20</v>
      </c>
      <c r="B1085" t="s">
        <v>75</v>
      </c>
      <c r="C1085" s="2">
        <v>44531</v>
      </c>
      <c r="D1085">
        <v>821</v>
      </c>
    </row>
    <row r="1086" spans="1:4" x14ac:dyDescent="0.25">
      <c r="A1086" s="1" t="s">
        <v>20</v>
      </c>
      <c r="B1086" t="s">
        <v>83</v>
      </c>
      <c r="C1086" s="2">
        <v>44501</v>
      </c>
      <c r="D1086">
        <v>953</v>
      </c>
    </row>
    <row r="1087" spans="1:4" x14ac:dyDescent="0.25">
      <c r="A1087" s="1" t="s">
        <v>20</v>
      </c>
      <c r="B1087" t="s">
        <v>83</v>
      </c>
      <c r="C1087" s="2">
        <v>44531</v>
      </c>
      <c r="D1087">
        <v>960</v>
      </c>
    </row>
    <row r="1088" spans="1:4" x14ac:dyDescent="0.25">
      <c r="A1088" s="1" t="s">
        <v>40</v>
      </c>
      <c r="B1088" t="s">
        <v>71</v>
      </c>
      <c r="C1088" s="2">
        <v>44197</v>
      </c>
    </row>
    <row r="1089" spans="1:4" x14ac:dyDescent="0.25">
      <c r="A1089" s="1" t="s">
        <v>40</v>
      </c>
      <c r="B1089" t="s">
        <v>71</v>
      </c>
      <c r="C1089" s="2">
        <v>44228</v>
      </c>
    </row>
    <row r="1090" spans="1:4" x14ac:dyDescent="0.25">
      <c r="A1090" s="1" t="s">
        <v>40</v>
      </c>
      <c r="B1090" t="s">
        <v>71</v>
      </c>
      <c r="C1090" s="2">
        <v>44256</v>
      </c>
    </row>
    <row r="1091" spans="1:4" x14ac:dyDescent="0.25">
      <c r="A1091" s="1" t="s">
        <v>40</v>
      </c>
      <c r="B1091" t="s">
        <v>71</v>
      </c>
      <c r="C1091" s="2">
        <v>44287</v>
      </c>
    </row>
    <row r="1092" spans="1:4" x14ac:dyDescent="0.25">
      <c r="A1092" s="1" t="s">
        <v>40</v>
      </c>
      <c r="B1092" t="s">
        <v>71</v>
      </c>
      <c r="C1092" s="2">
        <v>44317</v>
      </c>
    </row>
    <row r="1093" spans="1:4" x14ac:dyDescent="0.25">
      <c r="A1093" s="1" t="s">
        <v>40</v>
      </c>
      <c r="B1093" t="s">
        <v>71</v>
      </c>
      <c r="C1093" s="2">
        <v>44348</v>
      </c>
    </row>
    <row r="1094" spans="1:4" x14ac:dyDescent="0.25">
      <c r="A1094" s="1" t="s">
        <v>40</v>
      </c>
      <c r="B1094" t="s">
        <v>71</v>
      </c>
      <c r="C1094" s="2">
        <v>44378</v>
      </c>
    </row>
    <row r="1095" spans="1:4" x14ac:dyDescent="0.25">
      <c r="A1095" s="1" t="s">
        <v>40</v>
      </c>
      <c r="B1095" t="s">
        <v>71</v>
      </c>
      <c r="C1095" s="2">
        <v>44409</v>
      </c>
    </row>
    <row r="1096" spans="1:4" x14ac:dyDescent="0.25">
      <c r="A1096" s="1" t="s">
        <v>40</v>
      </c>
      <c r="B1096" t="s">
        <v>71</v>
      </c>
      <c r="C1096" s="2">
        <v>44440</v>
      </c>
    </row>
    <row r="1097" spans="1:4" x14ac:dyDescent="0.25">
      <c r="A1097" s="1" t="s">
        <v>40</v>
      </c>
      <c r="B1097" t="s">
        <v>71</v>
      </c>
      <c r="C1097" s="2">
        <v>44470</v>
      </c>
    </row>
    <row r="1098" spans="1:4" x14ac:dyDescent="0.25">
      <c r="A1098" s="1" t="s">
        <v>40</v>
      </c>
      <c r="B1098" t="s">
        <v>71</v>
      </c>
      <c r="C1098" s="2">
        <v>44501</v>
      </c>
    </row>
    <row r="1099" spans="1:4" x14ac:dyDescent="0.25">
      <c r="A1099" s="1" t="s">
        <v>40</v>
      </c>
      <c r="B1099" t="s">
        <v>71</v>
      </c>
      <c r="C1099" s="2">
        <v>44531</v>
      </c>
    </row>
    <row r="1100" spans="1:4" x14ac:dyDescent="0.25">
      <c r="A1100" s="1" t="s">
        <v>20</v>
      </c>
      <c r="B1100" t="s">
        <v>75</v>
      </c>
      <c r="C1100" s="2">
        <v>44197</v>
      </c>
      <c r="D1100">
        <v>625</v>
      </c>
    </row>
    <row r="1101" spans="1:4" x14ac:dyDescent="0.25">
      <c r="A1101" s="1" t="s">
        <v>20</v>
      </c>
      <c r="B1101" t="s">
        <v>75</v>
      </c>
      <c r="C1101" s="2">
        <v>44228</v>
      </c>
      <c r="D1101">
        <v>636</v>
      </c>
    </row>
    <row r="1102" spans="1:4" x14ac:dyDescent="0.25">
      <c r="A1102" s="1" t="s">
        <v>20</v>
      </c>
      <c r="B1102" t="s">
        <v>75</v>
      </c>
      <c r="C1102" s="2">
        <v>44256</v>
      </c>
      <c r="D1102">
        <v>625</v>
      </c>
    </row>
    <row r="1103" spans="1:4" x14ac:dyDescent="0.25">
      <c r="A1103" s="1" t="s">
        <v>20</v>
      </c>
      <c r="B1103" t="s">
        <v>75</v>
      </c>
      <c r="C1103" s="2">
        <v>44287</v>
      </c>
      <c r="D1103">
        <v>656</v>
      </c>
    </row>
    <row r="1104" spans="1:4" x14ac:dyDescent="0.25">
      <c r="A1104" s="1" t="s">
        <v>20</v>
      </c>
      <c r="B1104" t="s">
        <v>75</v>
      </c>
      <c r="C1104" s="2">
        <v>44317</v>
      </c>
      <c r="D1104">
        <v>650</v>
      </c>
    </row>
    <row r="1105" spans="1:4" x14ac:dyDescent="0.25">
      <c r="A1105" s="1" t="s">
        <v>20</v>
      </c>
      <c r="B1105" t="s">
        <v>75</v>
      </c>
      <c r="C1105" s="2">
        <v>44348</v>
      </c>
      <c r="D1105">
        <v>656</v>
      </c>
    </row>
    <row r="1106" spans="1:4" x14ac:dyDescent="0.25">
      <c r="A1106" s="1" t="s">
        <v>20</v>
      </c>
      <c r="B1106" t="s">
        <v>75</v>
      </c>
      <c r="C1106" s="2">
        <v>44378</v>
      </c>
      <c r="D1106">
        <v>729</v>
      </c>
    </row>
    <row r="1107" spans="1:4" x14ac:dyDescent="0.25">
      <c r="A1107" s="1" t="s">
        <v>20</v>
      </c>
      <c r="B1107" t="s">
        <v>75</v>
      </c>
      <c r="C1107" s="2">
        <v>44409</v>
      </c>
      <c r="D1107">
        <v>657</v>
      </c>
    </row>
    <row r="1108" spans="1:4" x14ac:dyDescent="0.25">
      <c r="A1108" s="1" t="s">
        <v>20</v>
      </c>
      <c r="B1108" t="s">
        <v>75</v>
      </c>
      <c r="C1108" s="2">
        <v>44440</v>
      </c>
      <c r="D1108">
        <v>621</v>
      </c>
    </row>
    <row r="1109" spans="1:4" x14ac:dyDescent="0.25">
      <c r="A1109" s="1" t="s">
        <v>20</v>
      </c>
      <c r="B1109" t="s">
        <v>75</v>
      </c>
      <c r="C1109" s="2">
        <v>44470</v>
      </c>
      <c r="D1109">
        <v>422</v>
      </c>
    </row>
    <row r="1110" spans="1:4" x14ac:dyDescent="0.25">
      <c r="A1110" s="1" t="s">
        <v>20</v>
      </c>
      <c r="B1110" t="s">
        <v>75</v>
      </c>
      <c r="C1110" s="2">
        <v>44501</v>
      </c>
      <c r="D1110">
        <v>474</v>
      </c>
    </row>
    <row r="1111" spans="1:4" x14ac:dyDescent="0.25">
      <c r="A1111" s="1" t="s">
        <v>20</v>
      </c>
      <c r="B1111" t="s">
        <v>75</v>
      </c>
      <c r="C1111" s="2">
        <v>44531</v>
      </c>
      <c r="D1111">
        <v>617</v>
      </c>
    </row>
    <row r="1112" spans="1:4" x14ac:dyDescent="0.25">
      <c r="A1112" s="1" t="s">
        <v>40</v>
      </c>
      <c r="B1112" t="s">
        <v>74</v>
      </c>
      <c r="C1112" s="2">
        <v>44197</v>
      </c>
    </row>
    <row r="1113" spans="1:4" x14ac:dyDescent="0.25">
      <c r="A1113" s="1" t="s">
        <v>40</v>
      </c>
      <c r="B1113" t="s">
        <v>74</v>
      </c>
      <c r="C1113" s="2">
        <v>44228</v>
      </c>
    </row>
    <row r="1114" spans="1:4" x14ac:dyDescent="0.25">
      <c r="A1114" s="1" t="s">
        <v>40</v>
      </c>
      <c r="B1114" t="s">
        <v>74</v>
      </c>
      <c r="C1114" s="2">
        <v>44256</v>
      </c>
    </row>
    <row r="1115" spans="1:4" x14ac:dyDescent="0.25">
      <c r="A1115" s="1" t="s">
        <v>40</v>
      </c>
      <c r="B1115" t="s">
        <v>74</v>
      </c>
      <c r="C1115" s="2">
        <v>44287</v>
      </c>
    </row>
    <row r="1116" spans="1:4" x14ac:dyDescent="0.25">
      <c r="A1116" s="1" t="s">
        <v>40</v>
      </c>
      <c r="B1116" t="s">
        <v>74</v>
      </c>
      <c r="C1116" s="2">
        <v>44317</v>
      </c>
    </row>
    <row r="1117" spans="1:4" x14ac:dyDescent="0.25">
      <c r="A1117" s="1" t="s">
        <v>40</v>
      </c>
      <c r="B1117" t="s">
        <v>74</v>
      </c>
      <c r="C1117" s="2">
        <v>44348</v>
      </c>
    </row>
    <row r="1118" spans="1:4" x14ac:dyDescent="0.25">
      <c r="A1118" s="1" t="s">
        <v>40</v>
      </c>
      <c r="B1118" t="s">
        <v>74</v>
      </c>
      <c r="C1118" s="2">
        <v>44378</v>
      </c>
    </row>
    <row r="1119" spans="1:4" x14ac:dyDescent="0.25">
      <c r="A1119" s="1" t="s">
        <v>40</v>
      </c>
      <c r="B1119" t="s">
        <v>74</v>
      </c>
      <c r="C1119" s="2">
        <v>44409</v>
      </c>
    </row>
    <row r="1120" spans="1:4" x14ac:dyDescent="0.25">
      <c r="A1120" s="1" t="s">
        <v>40</v>
      </c>
      <c r="B1120" t="s">
        <v>74</v>
      </c>
      <c r="C1120" s="2">
        <v>44440</v>
      </c>
    </row>
    <row r="1121" spans="1:4" x14ac:dyDescent="0.25">
      <c r="A1121" s="1" t="s">
        <v>40</v>
      </c>
      <c r="B1121" t="s">
        <v>74</v>
      </c>
      <c r="C1121" s="2">
        <v>44470</v>
      </c>
    </row>
    <row r="1122" spans="1:4" x14ac:dyDescent="0.25">
      <c r="A1122" s="1" t="s">
        <v>40</v>
      </c>
      <c r="B1122" t="s">
        <v>74</v>
      </c>
      <c r="C1122" s="2">
        <v>44501</v>
      </c>
    </row>
    <row r="1123" spans="1:4" x14ac:dyDescent="0.25">
      <c r="A1123" s="1" t="s">
        <v>40</v>
      </c>
      <c r="B1123" t="s">
        <v>74</v>
      </c>
      <c r="C1123" s="2">
        <v>44531</v>
      </c>
    </row>
    <row r="1124" spans="1:4" x14ac:dyDescent="0.25">
      <c r="A1124" s="1" t="s">
        <v>3</v>
      </c>
      <c r="B1124" t="s">
        <v>82</v>
      </c>
      <c r="C1124" s="2">
        <v>44197</v>
      </c>
      <c r="D1124">
        <v>5</v>
      </c>
    </row>
    <row r="1125" spans="1:4" x14ac:dyDescent="0.25">
      <c r="A1125" s="1" t="s">
        <v>3</v>
      </c>
      <c r="B1125" t="s">
        <v>82</v>
      </c>
      <c r="C1125" s="2">
        <v>44228</v>
      </c>
      <c r="D1125">
        <v>5</v>
      </c>
    </row>
    <row r="1126" spans="1:4" x14ac:dyDescent="0.25">
      <c r="A1126" s="1" t="s">
        <v>3</v>
      </c>
      <c r="B1126" t="s">
        <v>82</v>
      </c>
      <c r="C1126" s="2">
        <v>44256</v>
      </c>
      <c r="D1126">
        <v>5</v>
      </c>
    </row>
    <row r="1127" spans="1:4" x14ac:dyDescent="0.25">
      <c r="A1127" s="1" t="s">
        <v>3</v>
      </c>
      <c r="B1127" t="s">
        <v>82</v>
      </c>
      <c r="C1127" s="2">
        <v>44287</v>
      </c>
      <c r="D1127">
        <v>5</v>
      </c>
    </row>
    <row r="1128" spans="1:4" x14ac:dyDescent="0.25">
      <c r="A1128" s="1" t="s">
        <v>3</v>
      </c>
      <c r="B1128" t="s">
        <v>82</v>
      </c>
      <c r="C1128" s="2">
        <v>44317</v>
      </c>
      <c r="D1128">
        <v>5</v>
      </c>
    </row>
    <row r="1129" spans="1:4" x14ac:dyDescent="0.25">
      <c r="A1129" s="1" t="s">
        <v>3</v>
      </c>
      <c r="B1129" t="s">
        <v>82</v>
      </c>
      <c r="C1129" s="2">
        <v>44348</v>
      </c>
      <c r="D1129">
        <v>5</v>
      </c>
    </row>
    <row r="1130" spans="1:4" x14ac:dyDescent="0.25">
      <c r="A1130" s="1" t="s">
        <v>3</v>
      </c>
      <c r="B1130" t="s">
        <v>82</v>
      </c>
      <c r="C1130" s="2">
        <v>44378</v>
      </c>
      <c r="D1130">
        <v>5</v>
      </c>
    </row>
    <row r="1131" spans="1:4" x14ac:dyDescent="0.25">
      <c r="A1131" s="1" t="s">
        <v>3</v>
      </c>
      <c r="B1131" t="s">
        <v>82</v>
      </c>
      <c r="C1131" s="2">
        <v>44409</v>
      </c>
      <c r="D1131">
        <v>5</v>
      </c>
    </row>
    <row r="1132" spans="1:4" x14ac:dyDescent="0.25">
      <c r="A1132" s="1" t="s">
        <v>3</v>
      </c>
      <c r="B1132" t="s">
        <v>82</v>
      </c>
      <c r="C1132" s="2">
        <v>44440</v>
      </c>
      <c r="D1132">
        <v>5</v>
      </c>
    </row>
    <row r="1133" spans="1:4" x14ac:dyDescent="0.25">
      <c r="A1133" s="1" t="s">
        <v>3</v>
      </c>
      <c r="B1133" t="s">
        <v>82</v>
      </c>
      <c r="C1133" s="2">
        <v>44470</v>
      </c>
      <c r="D1133">
        <v>5</v>
      </c>
    </row>
    <row r="1134" spans="1:4" x14ac:dyDescent="0.25">
      <c r="A1134" s="1" t="s">
        <v>3</v>
      </c>
      <c r="B1134" t="s">
        <v>82</v>
      </c>
      <c r="C1134" s="2">
        <v>44501</v>
      </c>
      <c r="D1134">
        <v>5</v>
      </c>
    </row>
    <row r="1135" spans="1:4" x14ac:dyDescent="0.25">
      <c r="A1135" s="1" t="s">
        <v>3</v>
      </c>
      <c r="B1135" t="s">
        <v>82</v>
      </c>
      <c r="C1135" s="2">
        <v>44531</v>
      </c>
      <c r="D1135">
        <v>5</v>
      </c>
    </row>
    <row r="1136" spans="1:4" x14ac:dyDescent="0.25">
      <c r="A1136" s="1" t="s">
        <v>3</v>
      </c>
      <c r="B1136" t="s">
        <v>78</v>
      </c>
      <c r="C1136" s="2">
        <v>44378</v>
      </c>
      <c r="D1136">
        <v>3</v>
      </c>
    </row>
    <row r="1137" spans="1:4" x14ac:dyDescent="0.25">
      <c r="A1137" s="1" t="s">
        <v>3</v>
      </c>
      <c r="B1137" t="s">
        <v>78</v>
      </c>
      <c r="C1137" s="2">
        <v>44409</v>
      </c>
      <c r="D1137">
        <v>22</v>
      </c>
    </row>
  </sheetData>
  <phoneticPr fontId="5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AEDDE-30A2-4FC5-854E-B74CBF1B027E}">
  <dimension ref="A1:D1146"/>
  <sheetViews>
    <sheetView topLeftCell="A83" zoomScale="90" zoomScaleNormal="90" workbookViewId="0">
      <selection activeCell="I83" sqref="I83"/>
    </sheetView>
  </sheetViews>
  <sheetFormatPr defaultRowHeight="15" x14ac:dyDescent="0.25"/>
  <cols>
    <col min="1" max="1" width="28.140625" bestFit="1" customWidth="1"/>
    <col min="2" max="2" width="22" bestFit="1" customWidth="1"/>
    <col min="3" max="3" width="16" bestFit="1" customWidth="1"/>
    <col min="4" max="4" width="17.42578125" bestFit="1" customWidth="1"/>
    <col min="5" max="7" width="13.28515625" bestFit="1" customWidth="1"/>
    <col min="8" max="8" width="30.85546875" bestFit="1" customWidth="1"/>
    <col min="9" max="9" width="54.5703125" bestFit="1" customWidth="1"/>
    <col min="10" max="10" width="14.85546875" bestFit="1" customWidth="1"/>
    <col min="11" max="11" width="15.28515625" bestFit="1" customWidth="1"/>
    <col min="12" max="13" width="13.28515625" bestFit="1" customWidth="1"/>
    <col min="14" max="14" width="10.42578125" bestFit="1" customWidth="1"/>
    <col min="15" max="15" width="19.85546875" bestFit="1" customWidth="1"/>
    <col min="16" max="16" width="17.42578125" bestFit="1" customWidth="1"/>
    <col min="17" max="17" width="14" bestFit="1" customWidth="1"/>
    <col min="18" max="18" width="17" bestFit="1" customWidth="1"/>
    <col min="19" max="19" width="17.5703125" bestFit="1" customWidth="1"/>
    <col min="20" max="20" width="16.140625" customWidth="1"/>
  </cols>
  <sheetData>
    <row r="1" spans="1:4" x14ac:dyDescent="0.25">
      <c r="A1" t="s">
        <v>46</v>
      </c>
      <c r="B1" t="s">
        <v>47</v>
      </c>
      <c r="C1" t="s">
        <v>48</v>
      </c>
      <c r="D1" t="s">
        <v>35</v>
      </c>
    </row>
    <row r="2" spans="1:4" x14ac:dyDescent="0.25">
      <c r="A2" s="1" t="s">
        <v>3</v>
      </c>
      <c r="B2" t="s">
        <v>70</v>
      </c>
      <c r="C2" s="2">
        <v>44197</v>
      </c>
      <c r="D2">
        <v>15682</v>
      </c>
    </row>
    <row r="3" spans="1:4" x14ac:dyDescent="0.25">
      <c r="A3" s="1" t="s">
        <v>3</v>
      </c>
      <c r="B3" t="s">
        <v>73</v>
      </c>
      <c r="C3" s="2">
        <v>44197</v>
      </c>
      <c r="D3">
        <v>620</v>
      </c>
    </row>
    <row r="4" spans="1:4" x14ac:dyDescent="0.25">
      <c r="A4" s="1" t="s">
        <v>3</v>
      </c>
      <c r="B4" t="s">
        <v>72</v>
      </c>
      <c r="C4" s="2">
        <v>44197</v>
      </c>
      <c r="D4">
        <v>828</v>
      </c>
    </row>
    <row r="5" spans="1:4" x14ac:dyDescent="0.25">
      <c r="A5" s="1" t="s">
        <v>3</v>
      </c>
      <c r="B5" t="s">
        <v>73</v>
      </c>
      <c r="C5" s="2">
        <v>44228</v>
      </c>
      <c r="D5">
        <v>587</v>
      </c>
    </row>
    <row r="6" spans="1:4" x14ac:dyDescent="0.25">
      <c r="A6" s="1" t="s">
        <v>3</v>
      </c>
      <c r="B6" t="s">
        <v>70</v>
      </c>
      <c r="C6" s="2">
        <v>44228</v>
      </c>
      <c r="D6">
        <v>16093</v>
      </c>
    </row>
    <row r="7" spans="1:4" x14ac:dyDescent="0.25">
      <c r="A7" s="1" t="s">
        <v>3</v>
      </c>
      <c r="B7" t="s">
        <v>72</v>
      </c>
      <c r="C7" s="2">
        <v>44228</v>
      </c>
      <c r="D7">
        <v>968</v>
      </c>
    </row>
    <row r="8" spans="1:4" x14ac:dyDescent="0.25">
      <c r="A8" s="1" t="s">
        <v>3</v>
      </c>
      <c r="B8" t="s">
        <v>72</v>
      </c>
      <c r="C8" s="2">
        <v>44256</v>
      </c>
      <c r="D8">
        <v>1025</v>
      </c>
    </row>
    <row r="9" spans="1:4" x14ac:dyDescent="0.25">
      <c r="A9" s="1" t="s">
        <v>3</v>
      </c>
      <c r="B9" t="s">
        <v>70</v>
      </c>
      <c r="C9" s="2">
        <v>44256</v>
      </c>
      <c r="D9">
        <v>16911</v>
      </c>
    </row>
    <row r="10" spans="1:4" x14ac:dyDescent="0.25">
      <c r="A10" s="1" t="s">
        <v>3</v>
      </c>
      <c r="B10" t="s">
        <v>73</v>
      </c>
      <c r="C10" s="2">
        <v>44256</v>
      </c>
      <c r="D10">
        <v>615</v>
      </c>
    </row>
    <row r="11" spans="1:4" x14ac:dyDescent="0.25">
      <c r="A11" s="1" t="s">
        <v>3</v>
      </c>
      <c r="B11" t="s">
        <v>73</v>
      </c>
      <c r="C11" s="2">
        <v>44287</v>
      </c>
      <c r="D11">
        <v>610</v>
      </c>
    </row>
    <row r="12" spans="1:4" x14ac:dyDescent="0.25">
      <c r="A12" s="1" t="s">
        <v>3</v>
      </c>
      <c r="B12" t="s">
        <v>70</v>
      </c>
      <c r="C12" s="2">
        <v>44287</v>
      </c>
      <c r="D12">
        <v>14370</v>
      </c>
    </row>
    <row r="13" spans="1:4" x14ac:dyDescent="0.25">
      <c r="A13" s="1" t="s">
        <v>3</v>
      </c>
      <c r="B13" t="s">
        <v>72</v>
      </c>
      <c r="C13" s="2">
        <v>44287</v>
      </c>
      <c r="D13">
        <v>1062</v>
      </c>
    </row>
    <row r="14" spans="1:4" x14ac:dyDescent="0.25">
      <c r="A14" s="1" t="s">
        <v>3</v>
      </c>
      <c r="B14" t="s">
        <v>70</v>
      </c>
      <c r="C14" s="2">
        <v>44317</v>
      </c>
      <c r="D14">
        <v>15478</v>
      </c>
    </row>
    <row r="15" spans="1:4" x14ac:dyDescent="0.25">
      <c r="A15" s="1" t="s">
        <v>3</v>
      </c>
      <c r="B15" t="s">
        <v>72</v>
      </c>
      <c r="C15" s="2">
        <v>44317</v>
      </c>
      <c r="D15">
        <v>1195</v>
      </c>
    </row>
    <row r="16" spans="1:4" x14ac:dyDescent="0.25">
      <c r="A16" s="1" t="s">
        <v>3</v>
      </c>
      <c r="B16" t="s">
        <v>73</v>
      </c>
      <c r="C16" s="2">
        <v>44317</v>
      </c>
      <c r="D16">
        <v>536</v>
      </c>
    </row>
    <row r="17" spans="1:4" x14ac:dyDescent="0.25">
      <c r="A17" s="1" t="s">
        <v>3</v>
      </c>
      <c r="B17" t="s">
        <v>73</v>
      </c>
      <c r="C17" s="2">
        <v>44348</v>
      </c>
      <c r="D17">
        <v>654</v>
      </c>
    </row>
    <row r="18" spans="1:4" x14ac:dyDescent="0.25">
      <c r="A18" s="1" t="s">
        <v>3</v>
      </c>
      <c r="B18" t="s">
        <v>72</v>
      </c>
      <c r="C18" s="2">
        <v>44348</v>
      </c>
      <c r="D18">
        <v>1175</v>
      </c>
    </row>
    <row r="19" spans="1:4" x14ac:dyDescent="0.25">
      <c r="A19" s="1" t="s">
        <v>3</v>
      </c>
      <c r="B19" t="s">
        <v>70</v>
      </c>
      <c r="C19" s="2">
        <v>44348</v>
      </c>
      <c r="D19">
        <v>17027</v>
      </c>
    </row>
    <row r="20" spans="1:4" x14ac:dyDescent="0.25">
      <c r="A20" s="1" t="s">
        <v>3</v>
      </c>
      <c r="B20" t="s">
        <v>73</v>
      </c>
      <c r="C20" s="2">
        <v>44378</v>
      </c>
      <c r="D20">
        <v>654</v>
      </c>
    </row>
    <row r="21" spans="1:4" x14ac:dyDescent="0.25">
      <c r="A21" s="1" t="s">
        <v>3</v>
      </c>
      <c r="B21" t="s">
        <v>72</v>
      </c>
      <c r="C21" s="2">
        <v>44378</v>
      </c>
      <c r="D21">
        <v>1061</v>
      </c>
    </row>
    <row r="22" spans="1:4" x14ac:dyDescent="0.25">
      <c r="A22" s="1" t="s">
        <v>3</v>
      </c>
      <c r="B22" t="s">
        <v>70</v>
      </c>
      <c r="C22" s="2">
        <v>44378</v>
      </c>
      <c r="D22">
        <v>16207</v>
      </c>
    </row>
    <row r="23" spans="1:4" x14ac:dyDescent="0.25">
      <c r="A23" s="1" t="s">
        <v>3</v>
      </c>
      <c r="B23" t="s">
        <v>72</v>
      </c>
      <c r="C23" s="2">
        <v>44409</v>
      </c>
      <c r="D23">
        <v>1391</v>
      </c>
    </row>
    <row r="24" spans="1:4" x14ac:dyDescent="0.25">
      <c r="A24" s="1" t="s">
        <v>3</v>
      </c>
      <c r="B24" t="s">
        <v>73</v>
      </c>
      <c r="C24" s="2">
        <v>44409</v>
      </c>
      <c r="D24">
        <v>686</v>
      </c>
    </row>
    <row r="25" spans="1:4" x14ac:dyDescent="0.25">
      <c r="A25" s="1" t="s">
        <v>3</v>
      </c>
      <c r="B25" t="s">
        <v>70</v>
      </c>
      <c r="C25" s="2">
        <v>44409</v>
      </c>
      <c r="D25">
        <v>16514</v>
      </c>
    </row>
    <row r="26" spans="1:4" x14ac:dyDescent="0.25">
      <c r="A26" s="1" t="s">
        <v>3</v>
      </c>
      <c r="B26" t="s">
        <v>73</v>
      </c>
      <c r="C26" s="2">
        <v>44440</v>
      </c>
      <c r="D26">
        <v>779</v>
      </c>
    </row>
    <row r="27" spans="1:4" x14ac:dyDescent="0.25">
      <c r="A27" s="1" t="s">
        <v>3</v>
      </c>
      <c r="B27" t="s">
        <v>72</v>
      </c>
      <c r="C27" s="2">
        <v>44440</v>
      </c>
      <c r="D27">
        <v>1447</v>
      </c>
    </row>
    <row r="28" spans="1:4" x14ac:dyDescent="0.25">
      <c r="A28" s="1" t="s">
        <v>3</v>
      </c>
      <c r="B28" t="s">
        <v>70</v>
      </c>
      <c r="C28" s="2">
        <v>44440</v>
      </c>
      <c r="D28">
        <v>14745</v>
      </c>
    </row>
    <row r="29" spans="1:4" x14ac:dyDescent="0.25">
      <c r="A29" s="1" t="s">
        <v>3</v>
      </c>
      <c r="B29" t="s">
        <v>73</v>
      </c>
      <c r="C29" s="2">
        <v>44470</v>
      </c>
      <c r="D29">
        <v>167</v>
      </c>
    </row>
    <row r="30" spans="1:4" x14ac:dyDescent="0.25">
      <c r="A30" s="1" t="s">
        <v>3</v>
      </c>
      <c r="B30" t="s">
        <v>72</v>
      </c>
      <c r="C30" s="2">
        <v>44470</v>
      </c>
      <c r="D30">
        <v>1331</v>
      </c>
    </row>
    <row r="31" spans="1:4" x14ac:dyDescent="0.25">
      <c r="A31" s="1" t="s">
        <v>3</v>
      </c>
      <c r="B31" t="s">
        <v>70</v>
      </c>
      <c r="C31" s="2">
        <v>44470</v>
      </c>
      <c r="D31">
        <v>14492</v>
      </c>
    </row>
    <row r="32" spans="1:4" x14ac:dyDescent="0.25">
      <c r="A32" s="1" t="s">
        <v>3</v>
      </c>
      <c r="B32" t="s">
        <v>73</v>
      </c>
      <c r="C32" s="2">
        <v>44501</v>
      </c>
      <c r="D32">
        <v>224</v>
      </c>
    </row>
    <row r="33" spans="1:4" x14ac:dyDescent="0.25">
      <c r="A33" s="1" t="s">
        <v>3</v>
      </c>
      <c r="B33" t="s">
        <v>70</v>
      </c>
      <c r="C33" s="2">
        <v>44501</v>
      </c>
      <c r="D33">
        <v>14039</v>
      </c>
    </row>
    <row r="34" spans="1:4" x14ac:dyDescent="0.25">
      <c r="A34" s="1" t="s">
        <v>3</v>
      </c>
      <c r="B34" t="s">
        <v>72</v>
      </c>
      <c r="C34" s="2">
        <v>44501</v>
      </c>
      <c r="D34">
        <v>1208</v>
      </c>
    </row>
    <row r="35" spans="1:4" x14ac:dyDescent="0.25">
      <c r="A35" s="1" t="s">
        <v>3</v>
      </c>
      <c r="B35" t="s">
        <v>70</v>
      </c>
      <c r="C35" s="2">
        <v>44531</v>
      </c>
      <c r="D35">
        <v>12731</v>
      </c>
    </row>
    <row r="36" spans="1:4" x14ac:dyDescent="0.25">
      <c r="A36" s="1" t="s">
        <v>3</v>
      </c>
      <c r="B36" t="s">
        <v>73</v>
      </c>
      <c r="C36" s="2">
        <v>44531</v>
      </c>
      <c r="D36">
        <v>132</v>
      </c>
    </row>
    <row r="37" spans="1:4" x14ac:dyDescent="0.25">
      <c r="A37" s="1" t="s">
        <v>3</v>
      </c>
      <c r="B37" t="s">
        <v>72</v>
      </c>
      <c r="C37" s="2">
        <v>44531</v>
      </c>
      <c r="D37">
        <v>1006</v>
      </c>
    </row>
    <row r="38" spans="1:4" x14ac:dyDescent="0.25">
      <c r="A38" s="1" t="s">
        <v>3</v>
      </c>
      <c r="B38" t="s">
        <v>72</v>
      </c>
      <c r="C38" s="2">
        <v>44197</v>
      </c>
      <c r="D38">
        <v>671</v>
      </c>
    </row>
    <row r="39" spans="1:4" x14ac:dyDescent="0.25">
      <c r="A39" s="1" t="s">
        <v>3</v>
      </c>
      <c r="B39" t="s">
        <v>72</v>
      </c>
      <c r="C39" s="2">
        <v>44228</v>
      </c>
      <c r="D39">
        <v>695</v>
      </c>
    </row>
    <row r="40" spans="1:4" x14ac:dyDescent="0.25">
      <c r="A40" s="1" t="s">
        <v>3</v>
      </c>
      <c r="B40" t="s">
        <v>72</v>
      </c>
      <c r="C40" s="2">
        <v>44256</v>
      </c>
      <c r="D40">
        <v>375</v>
      </c>
    </row>
    <row r="41" spans="1:4" x14ac:dyDescent="0.25">
      <c r="A41" s="1" t="s">
        <v>3</v>
      </c>
      <c r="B41" t="s">
        <v>72</v>
      </c>
      <c r="C41" s="2">
        <v>44287</v>
      </c>
      <c r="D41">
        <v>641</v>
      </c>
    </row>
    <row r="42" spans="1:4" x14ac:dyDescent="0.25">
      <c r="A42" s="1" t="s">
        <v>3</v>
      </c>
      <c r="B42" t="s">
        <v>72</v>
      </c>
      <c r="C42" s="2">
        <v>44317</v>
      </c>
      <c r="D42">
        <v>400</v>
      </c>
    </row>
    <row r="43" spans="1:4" x14ac:dyDescent="0.25">
      <c r="A43" s="1" t="s">
        <v>3</v>
      </c>
      <c r="B43" t="s">
        <v>72</v>
      </c>
      <c r="C43" s="2">
        <v>44348</v>
      </c>
      <c r="D43">
        <v>649</v>
      </c>
    </row>
    <row r="44" spans="1:4" x14ac:dyDescent="0.25">
      <c r="A44" s="1" t="s">
        <v>3</v>
      </c>
      <c r="B44" t="s">
        <v>72</v>
      </c>
      <c r="C44" s="2">
        <v>44378</v>
      </c>
      <c r="D44">
        <v>652</v>
      </c>
    </row>
    <row r="45" spans="1:4" x14ac:dyDescent="0.25">
      <c r="A45" s="1" t="s">
        <v>3</v>
      </c>
      <c r="B45" t="s">
        <v>72</v>
      </c>
      <c r="C45" s="2">
        <v>44409</v>
      </c>
      <c r="D45">
        <v>208</v>
      </c>
    </row>
    <row r="46" spans="1:4" x14ac:dyDescent="0.25">
      <c r="A46" s="1" t="s">
        <v>3</v>
      </c>
      <c r="B46" t="s">
        <v>72</v>
      </c>
      <c r="C46" s="2">
        <v>44440</v>
      </c>
      <c r="D46">
        <v>186</v>
      </c>
    </row>
    <row r="47" spans="1:4" x14ac:dyDescent="0.25">
      <c r="A47" s="1" t="s">
        <v>3</v>
      </c>
      <c r="B47" t="s">
        <v>72</v>
      </c>
      <c r="C47" s="2">
        <v>44470</v>
      </c>
      <c r="D47">
        <v>385</v>
      </c>
    </row>
    <row r="48" spans="1:4" x14ac:dyDescent="0.25">
      <c r="A48" s="1" t="s">
        <v>3</v>
      </c>
      <c r="B48" t="s">
        <v>72</v>
      </c>
      <c r="C48" s="2">
        <v>44501</v>
      </c>
      <c r="D48">
        <v>374</v>
      </c>
    </row>
    <row r="49" spans="1:4" x14ac:dyDescent="0.25">
      <c r="A49" s="1" t="s">
        <v>3</v>
      </c>
      <c r="B49" t="s">
        <v>72</v>
      </c>
      <c r="C49" s="2">
        <v>44531</v>
      </c>
      <c r="D49">
        <v>374</v>
      </c>
    </row>
    <row r="50" spans="1:4" x14ac:dyDescent="0.25">
      <c r="A50" s="1" t="s">
        <v>3</v>
      </c>
      <c r="B50" t="s">
        <v>70</v>
      </c>
      <c r="C50" s="2">
        <v>44197</v>
      </c>
      <c r="D50">
        <v>21182.2</v>
      </c>
    </row>
    <row r="51" spans="1:4" x14ac:dyDescent="0.25">
      <c r="A51" s="1" t="s">
        <v>3</v>
      </c>
      <c r="B51" t="s">
        <v>78</v>
      </c>
      <c r="C51" s="2">
        <v>44197</v>
      </c>
      <c r="D51">
        <v>369</v>
      </c>
    </row>
    <row r="52" spans="1:4" x14ac:dyDescent="0.25">
      <c r="A52" s="1" t="s">
        <v>3</v>
      </c>
      <c r="B52" t="s">
        <v>72</v>
      </c>
      <c r="C52" s="2">
        <v>44197</v>
      </c>
      <c r="D52">
        <v>764</v>
      </c>
    </row>
    <row r="53" spans="1:4" x14ac:dyDescent="0.25">
      <c r="A53" s="1" t="s">
        <v>3</v>
      </c>
      <c r="B53" t="s">
        <v>72</v>
      </c>
      <c r="C53" s="2">
        <v>44228</v>
      </c>
      <c r="D53">
        <v>788</v>
      </c>
    </row>
    <row r="54" spans="1:4" x14ac:dyDescent="0.25">
      <c r="A54" s="1" t="s">
        <v>3</v>
      </c>
      <c r="B54" t="s">
        <v>70</v>
      </c>
      <c r="C54" s="2">
        <v>44228</v>
      </c>
      <c r="D54">
        <v>21784.2</v>
      </c>
    </row>
    <row r="55" spans="1:4" x14ac:dyDescent="0.25">
      <c r="A55" s="1" t="s">
        <v>3</v>
      </c>
      <c r="B55" t="s">
        <v>78</v>
      </c>
      <c r="C55" s="2">
        <v>44228</v>
      </c>
      <c r="D55">
        <v>659</v>
      </c>
    </row>
    <row r="56" spans="1:4" x14ac:dyDescent="0.25">
      <c r="A56" s="1" t="s">
        <v>3</v>
      </c>
      <c r="B56" t="s">
        <v>78</v>
      </c>
      <c r="C56" s="2">
        <v>44256</v>
      </c>
      <c r="D56">
        <v>480</v>
      </c>
    </row>
    <row r="57" spans="1:4" x14ac:dyDescent="0.25">
      <c r="A57" s="1" t="s">
        <v>3</v>
      </c>
      <c r="B57" t="s">
        <v>70</v>
      </c>
      <c r="C57" s="2">
        <v>44256</v>
      </c>
      <c r="D57">
        <v>21108.2</v>
      </c>
    </row>
    <row r="58" spans="1:4" x14ac:dyDescent="0.25">
      <c r="A58" s="1" t="s">
        <v>3</v>
      </c>
      <c r="B58" t="s">
        <v>72</v>
      </c>
      <c r="C58" s="2">
        <v>44256</v>
      </c>
      <c r="D58">
        <v>422</v>
      </c>
    </row>
    <row r="59" spans="1:4" x14ac:dyDescent="0.25">
      <c r="A59" s="1" t="s">
        <v>3</v>
      </c>
      <c r="B59" t="s">
        <v>78</v>
      </c>
      <c r="C59" s="2">
        <v>44287</v>
      </c>
      <c r="D59">
        <v>765</v>
      </c>
    </row>
    <row r="60" spans="1:4" x14ac:dyDescent="0.25">
      <c r="A60" s="1" t="s">
        <v>3</v>
      </c>
      <c r="B60" t="s">
        <v>70</v>
      </c>
      <c r="C60" s="2">
        <v>44287</v>
      </c>
      <c r="D60">
        <v>21287.200000000001</v>
      </c>
    </row>
    <row r="61" spans="1:4" x14ac:dyDescent="0.25">
      <c r="A61" s="1" t="s">
        <v>3</v>
      </c>
      <c r="B61" t="s">
        <v>72</v>
      </c>
      <c r="C61" s="2">
        <v>44287</v>
      </c>
      <c r="D61">
        <v>469</v>
      </c>
    </row>
    <row r="62" spans="1:4" x14ac:dyDescent="0.25">
      <c r="A62" s="1" t="s">
        <v>3</v>
      </c>
      <c r="B62" t="s">
        <v>72</v>
      </c>
      <c r="C62" s="2">
        <v>44317</v>
      </c>
      <c r="D62">
        <v>523</v>
      </c>
    </row>
    <row r="63" spans="1:4" x14ac:dyDescent="0.25">
      <c r="A63" s="1" t="s">
        <v>3</v>
      </c>
      <c r="B63" t="s">
        <v>78</v>
      </c>
      <c r="C63" s="2">
        <v>44317</v>
      </c>
      <c r="D63">
        <v>634</v>
      </c>
    </row>
    <row r="64" spans="1:4" x14ac:dyDescent="0.25">
      <c r="A64" s="1" t="s">
        <v>3</v>
      </c>
      <c r="B64" t="s">
        <v>70</v>
      </c>
      <c r="C64" s="2">
        <v>44317</v>
      </c>
      <c r="D64">
        <v>21702.2</v>
      </c>
    </row>
    <row r="65" spans="1:4" x14ac:dyDescent="0.25">
      <c r="A65" s="1" t="s">
        <v>3</v>
      </c>
      <c r="B65" t="s">
        <v>70</v>
      </c>
      <c r="C65" s="2">
        <v>44348</v>
      </c>
      <c r="D65">
        <v>21184.2</v>
      </c>
    </row>
    <row r="66" spans="1:4" x14ac:dyDescent="0.25">
      <c r="A66" s="1" t="s">
        <v>3</v>
      </c>
      <c r="B66" t="s">
        <v>78</v>
      </c>
      <c r="C66" s="2">
        <v>44348</v>
      </c>
      <c r="D66">
        <v>1637</v>
      </c>
    </row>
    <row r="67" spans="1:4" x14ac:dyDescent="0.25">
      <c r="A67" s="1" t="s">
        <v>3</v>
      </c>
      <c r="B67" t="s">
        <v>72</v>
      </c>
      <c r="C67" s="2">
        <v>44348</v>
      </c>
      <c r="D67">
        <v>1247</v>
      </c>
    </row>
    <row r="68" spans="1:4" x14ac:dyDescent="0.25">
      <c r="A68" s="1" t="s">
        <v>3</v>
      </c>
      <c r="B68" t="s">
        <v>72</v>
      </c>
      <c r="C68" s="2">
        <v>44378</v>
      </c>
      <c r="D68">
        <v>1238</v>
      </c>
    </row>
    <row r="69" spans="1:4" x14ac:dyDescent="0.25">
      <c r="A69" s="1" t="s">
        <v>3</v>
      </c>
      <c r="B69" t="s">
        <v>70</v>
      </c>
      <c r="C69" s="2">
        <v>44378</v>
      </c>
      <c r="D69">
        <v>20011.2</v>
      </c>
    </row>
    <row r="70" spans="1:4" x14ac:dyDescent="0.25">
      <c r="A70" s="1" t="s">
        <v>3</v>
      </c>
      <c r="B70" t="s">
        <v>78</v>
      </c>
      <c r="C70" s="2">
        <v>44378</v>
      </c>
      <c r="D70">
        <v>1384</v>
      </c>
    </row>
    <row r="71" spans="1:4" x14ac:dyDescent="0.25">
      <c r="A71" s="1" t="s">
        <v>3</v>
      </c>
      <c r="B71" t="s">
        <v>70</v>
      </c>
      <c r="C71" s="2">
        <v>44409</v>
      </c>
      <c r="D71">
        <v>20097</v>
      </c>
    </row>
    <row r="72" spans="1:4" x14ac:dyDescent="0.25">
      <c r="A72" s="1" t="s">
        <v>3</v>
      </c>
      <c r="B72" t="s">
        <v>78</v>
      </c>
      <c r="C72" s="2">
        <v>44409</v>
      </c>
      <c r="D72">
        <v>67</v>
      </c>
    </row>
    <row r="73" spans="1:4" x14ac:dyDescent="0.25">
      <c r="A73" s="1" t="s">
        <v>3</v>
      </c>
      <c r="B73" t="s">
        <v>72</v>
      </c>
      <c r="C73" s="2">
        <v>44409</v>
      </c>
      <c r="D73">
        <v>880</v>
      </c>
    </row>
    <row r="74" spans="1:4" x14ac:dyDescent="0.25">
      <c r="A74" s="1" t="s">
        <v>3</v>
      </c>
      <c r="B74" t="s">
        <v>70</v>
      </c>
      <c r="C74" s="2">
        <v>44440</v>
      </c>
      <c r="D74">
        <v>20444</v>
      </c>
    </row>
    <row r="75" spans="1:4" x14ac:dyDescent="0.25">
      <c r="A75" s="1" t="s">
        <v>3</v>
      </c>
      <c r="B75" t="s">
        <v>72</v>
      </c>
      <c r="C75" s="2">
        <v>44440</v>
      </c>
      <c r="D75">
        <v>810</v>
      </c>
    </row>
    <row r="76" spans="1:4" x14ac:dyDescent="0.25">
      <c r="A76" s="1" t="s">
        <v>3</v>
      </c>
      <c r="B76" t="s">
        <v>78</v>
      </c>
      <c r="C76" s="2">
        <v>44440</v>
      </c>
      <c r="D76">
        <v>66</v>
      </c>
    </row>
    <row r="77" spans="1:4" x14ac:dyDescent="0.25">
      <c r="A77" s="1" t="s">
        <v>3</v>
      </c>
      <c r="B77" t="s">
        <v>72</v>
      </c>
      <c r="C77" s="2">
        <v>44470</v>
      </c>
      <c r="D77">
        <v>438</v>
      </c>
    </row>
    <row r="78" spans="1:4" x14ac:dyDescent="0.25">
      <c r="A78" s="1" t="s">
        <v>3</v>
      </c>
      <c r="B78" t="s">
        <v>78</v>
      </c>
      <c r="C78" s="2">
        <v>44470</v>
      </c>
      <c r="D78">
        <v>65</v>
      </c>
    </row>
    <row r="79" spans="1:4" x14ac:dyDescent="0.25">
      <c r="A79" s="1" t="s">
        <v>3</v>
      </c>
      <c r="B79" t="s">
        <v>70</v>
      </c>
      <c r="C79" s="2">
        <v>44470</v>
      </c>
      <c r="D79">
        <v>19654</v>
      </c>
    </row>
    <row r="80" spans="1:4" x14ac:dyDescent="0.25">
      <c r="A80" s="1" t="s">
        <v>3</v>
      </c>
      <c r="B80" t="s">
        <v>70</v>
      </c>
      <c r="C80" s="2">
        <v>44501</v>
      </c>
      <c r="D80">
        <v>20708</v>
      </c>
    </row>
    <row r="81" spans="1:4" x14ac:dyDescent="0.25">
      <c r="A81" s="1" t="s">
        <v>3</v>
      </c>
      <c r="B81" t="s">
        <v>78</v>
      </c>
      <c r="C81" s="2">
        <v>44501</v>
      </c>
      <c r="D81">
        <v>130</v>
      </c>
    </row>
    <row r="82" spans="1:4" x14ac:dyDescent="0.25">
      <c r="A82" s="1" t="s">
        <v>3</v>
      </c>
      <c r="B82" t="s">
        <v>72</v>
      </c>
      <c r="C82" s="2">
        <v>44501</v>
      </c>
      <c r="D82">
        <v>892</v>
      </c>
    </row>
    <row r="83" spans="1:4" x14ac:dyDescent="0.25">
      <c r="A83" s="1" t="s">
        <v>3</v>
      </c>
      <c r="B83" t="s">
        <v>70</v>
      </c>
      <c r="C83" s="2">
        <v>44531</v>
      </c>
      <c r="D83">
        <v>19898</v>
      </c>
    </row>
    <row r="84" spans="1:4" x14ac:dyDescent="0.25">
      <c r="A84" s="1" t="s">
        <v>3</v>
      </c>
      <c r="B84" t="s">
        <v>72</v>
      </c>
      <c r="C84" s="2">
        <v>44531</v>
      </c>
      <c r="D84">
        <v>14</v>
      </c>
    </row>
    <row r="85" spans="1:4" x14ac:dyDescent="0.25">
      <c r="A85" s="1" t="s">
        <v>3</v>
      </c>
      <c r="B85" t="s">
        <v>78</v>
      </c>
      <c r="C85" s="2">
        <v>44531</v>
      </c>
      <c r="D85">
        <v>141</v>
      </c>
    </row>
    <row r="86" spans="1:4" x14ac:dyDescent="0.25">
      <c r="A86" s="1" t="s">
        <v>3</v>
      </c>
      <c r="B86" t="s">
        <v>73</v>
      </c>
      <c r="C86" s="2">
        <v>44197</v>
      </c>
      <c r="D86">
        <v>2219</v>
      </c>
    </row>
    <row r="87" spans="1:4" x14ac:dyDescent="0.25">
      <c r="A87" s="1" t="s">
        <v>3</v>
      </c>
      <c r="B87" t="s">
        <v>72</v>
      </c>
      <c r="C87" s="2">
        <v>44197</v>
      </c>
      <c r="D87">
        <v>163169</v>
      </c>
    </row>
    <row r="88" spans="1:4" x14ac:dyDescent="0.25">
      <c r="A88" s="1" t="s">
        <v>3</v>
      </c>
      <c r="B88" t="s">
        <v>80</v>
      </c>
      <c r="C88" s="2">
        <v>44197</v>
      </c>
      <c r="D88">
        <v>509</v>
      </c>
    </row>
    <row r="89" spans="1:4" x14ac:dyDescent="0.25">
      <c r="A89" s="1" t="s">
        <v>3</v>
      </c>
      <c r="B89" t="s">
        <v>70</v>
      </c>
      <c r="C89" s="2">
        <v>44197</v>
      </c>
      <c r="D89">
        <v>600299.57142857148</v>
      </c>
    </row>
    <row r="90" spans="1:4" x14ac:dyDescent="0.25">
      <c r="A90" s="1" t="s">
        <v>3</v>
      </c>
      <c r="B90" t="s">
        <v>80</v>
      </c>
      <c r="C90" s="2">
        <v>44228</v>
      </c>
      <c r="D90">
        <v>472</v>
      </c>
    </row>
    <row r="91" spans="1:4" x14ac:dyDescent="0.25">
      <c r="A91" s="1" t="s">
        <v>3</v>
      </c>
      <c r="B91" t="s">
        <v>70</v>
      </c>
      <c r="C91" s="2">
        <v>44228</v>
      </c>
      <c r="D91">
        <v>625919.57142857148</v>
      </c>
    </row>
    <row r="92" spans="1:4" x14ac:dyDescent="0.25">
      <c r="A92" s="1" t="s">
        <v>3</v>
      </c>
      <c r="B92" t="s">
        <v>73</v>
      </c>
      <c r="C92" s="2">
        <v>44228</v>
      </c>
      <c r="D92">
        <v>2550</v>
      </c>
    </row>
    <row r="93" spans="1:4" x14ac:dyDescent="0.25">
      <c r="A93" s="1" t="s">
        <v>3</v>
      </c>
      <c r="B93" t="s">
        <v>72</v>
      </c>
      <c r="C93" s="2">
        <v>44228</v>
      </c>
      <c r="D93">
        <v>170175</v>
      </c>
    </row>
    <row r="94" spans="1:4" x14ac:dyDescent="0.25">
      <c r="A94" s="1" t="s">
        <v>3</v>
      </c>
      <c r="B94" t="s">
        <v>73</v>
      </c>
      <c r="C94" s="2">
        <v>44256</v>
      </c>
      <c r="D94">
        <v>2801</v>
      </c>
    </row>
    <row r="95" spans="1:4" x14ac:dyDescent="0.25">
      <c r="A95" s="1" t="s">
        <v>3</v>
      </c>
      <c r="B95" t="s">
        <v>72</v>
      </c>
      <c r="C95" s="2">
        <v>44256</v>
      </c>
      <c r="D95">
        <v>174359</v>
      </c>
    </row>
    <row r="96" spans="1:4" x14ac:dyDescent="0.25">
      <c r="A96" s="1" t="s">
        <v>3</v>
      </c>
      <c r="B96" t="s">
        <v>80</v>
      </c>
      <c r="C96" s="2">
        <v>44256</v>
      </c>
      <c r="D96">
        <v>392</v>
      </c>
    </row>
    <row r="97" spans="1:4" x14ac:dyDescent="0.25">
      <c r="A97" s="1" t="s">
        <v>3</v>
      </c>
      <c r="B97" t="s">
        <v>70</v>
      </c>
      <c r="C97" s="2">
        <v>44256</v>
      </c>
      <c r="D97">
        <v>652109.57142857148</v>
      </c>
    </row>
    <row r="98" spans="1:4" x14ac:dyDescent="0.25">
      <c r="A98" s="1" t="s">
        <v>3</v>
      </c>
      <c r="B98" t="s">
        <v>72</v>
      </c>
      <c r="C98" s="2">
        <v>44287</v>
      </c>
      <c r="D98">
        <v>155086</v>
      </c>
    </row>
    <row r="99" spans="1:4" x14ac:dyDescent="0.25">
      <c r="A99" s="1" t="s">
        <v>3</v>
      </c>
      <c r="B99" t="s">
        <v>70</v>
      </c>
      <c r="C99" s="2">
        <v>44287</v>
      </c>
      <c r="D99">
        <v>567814.57142857148</v>
      </c>
    </row>
    <row r="100" spans="1:4" x14ac:dyDescent="0.25">
      <c r="A100" s="1" t="s">
        <v>3</v>
      </c>
      <c r="B100" t="s">
        <v>73</v>
      </c>
      <c r="C100" s="2">
        <v>44287</v>
      </c>
      <c r="D100">
        <v>2542</v>
      </c>
    </row>
    <row r="101" spans="1:4" x14ac:dyDescent="0.25">
      <c r="A101" s="1" t="s">
        <v>3</v>
      </c>
      <c r="B101" t="s">
        <v>80</v>
      </c>
      <c r="C101" s="2">
        <v>44287</v>
      </c>
      <c r="D101">
        <v>451</v>
      </c>
    </row>
    <row r="102" spans="1:4" x14ac:dyDescent="0.25">
      <c r="A102" s="1" t="s">
        <v>3</v>
      </c>
      <c r="B102" t="s">
        <v>80</v>
      </c>
      <c r="C102" s="2">
        <v>44317</v>
      </c>
      <c r="D102">
        <v>490</v>
      </c>
    </row>
    <row r="103" spans="1:4" x14ac:dyDescent="0.25">
      <c r="A103" s="1" t="s">
        <v>3</v>
      </c>
      <c r="B103" t="s">
        <v>70</v>
      </c>
      <c r="C103" s="2">
        <v>44317</v>
      </c>
      <c r="D103">
        <v>582338.57142857148</v>
      </c>
    </row>
    <row r="104" spans="1:4" x14ac:dyDescent="0.25">
      <c r="A104" s="1" t="s">
        <v>3</v>
      </c>
      <c r="B104" t="s">
        <v>72</v>
      </c>
      <c r="C104" s="2">
        <v>44317</v>
      </c>
      <c r="D104">
        <v>168181</v>
      </c>
    </row>
    <row r="105" spans="1:4" x14ac:dyDescent="0.25">
      <c r="A105" s="1" t="s">
        <v>3</v>
      </c>
      <c r="B105" t="s">
        <v>73</v>
      </c>
      <c r="C105" s="2">
        <v>44317</v>
      </c>
      <c r="D105">
        <v>2777</v>
      </c>
    </row>
    <row r="106" spans="1:4" x14ac:dyDescent="0.25">
      <c r="A106" s="1" t="s">
        <v>3</v>
      </c>
      <c r="B106" t="s">
        <v>70</v>
      </c>
      <c r="C106" s="2">
        <v>44348</v>
      </c>
      <c r="D106">
        <v>610428</v>
      </c>
    </row>
    <row r="107" spans="1:4" x14ac:dyDescent="0.25">
      <c r="A107" s="1" t="s">
        <v>3</v>
      </c>
      <c r="B107" t="s">
        <v>73</v>
      </c>
      <c r="C107" s="2">
        <v>44348</v>
      </c>
      <c r="D107">
        <v>2402</v>
      </c>
    </row>
    <row r="108" spans="1:4" x14ac:dyDescent="0.25">
      <c r="A108" s="1" t="s">
        <v>3</v>
      </c>
      <c r="B108" t="s">
        <v>80</v>
      </c>
      <c r="C108" s="2">
        <v>44348</v>
      </c>
      <c r="D108">
        <v>450</v>
      </c>
    </row>
    <row r="109" spans="1:4" x14ac:dyDescent="0.25">
      <c r="A109" s="1" t="s">
        <v>3</v>
      </c>
      <c r="B109" t="s">
        <v>72</v>
      </c>
      <c r="C109" s="2">
        <v>44348</v>
      </c>
      <c r="D109">
        <v>176955</v>
      </c>
    </row>
    <row r="110" spans="1:4" x14ac:dyDescent="0.25">
      <c r="A110" s="1" t="s">
        <v>3</v>
      </c>
      <c r="B110" t="s">
        <v>78</v>
      </c>
      <c r="C110" s="2">
        <v>44378</v>
      </c>
      <c r="D110">
        <v>3</v>
      </c>
    </row>
    <row r="111" spans="1:4" x14ac:dyDescent="0.25">
      <c r="A111" s="1" t="s">
        <v>3</v>
      </c>
      <c r="B111" t="s">
        <v>70</v>
      </c>
      <c r="C111" s="2">
        <v>44378</v>
      </c>
      <c r="D111">
        <v>621536</v>
      </c>
    </row>
    <row r="112" spans="1:4" x14ac:dyDescent="0.25">
      <c r="A112" s="1" t="s">
        <v>3</v>
      </c>
      <c r="B112" t="s">
        <v>72</v>
      </c>
      <c r="C112" s="2">
        <v>44378</v>
      </c>
      <c r="D112">
        <v>171971</v>
      </c>
    </row>
    <row r="113" spans="1:4" x14ac:dyDescent="0.25">
      <c r="A113" s="1" t="s">
        <v>3</v>
      </c>
      <c r="B113" t="s">
        <v>80</v>
      </c>
      <c r="C113" s="2">
        <v>44378</v>
      </c>
      <c r="D113">
        <v>463</v>
      </c>
    </row>
    <row r="114" spans="1:4" x14ac:dyDescent="0.25">
      <c r="A114" s="1" t="s">
        <v>3</v>
      </c>
      <c r="B114" t="s">
        <v>73</v>
      </c>
      <c r="C114" s="2">
        <v>44378</v>
      </c>
      <c r="D114">
        <v>2786</v>
      </c>
    </row>
    <row r="115" spans="1:4" x14ac:dyDescent="0.25">
      <c r="A115" s="1" t="s">
        <v>3</v>
      </c>
      <c r="B115" t="s">
        <v>73</v>
      </c>
      <c r="C115" s="2">
        <v>44409</v>
      </c>
      <c r="D115">
        <v>2963</v>
      </c>
    </row>
    <row r="116" spans="1:4" x14ac:dyDescent="0.25">
      <c r="A116" s="1" t="s">
        <v>3</v>
      </c>
      <c r="B116" t="s">
        <v>70</v>
      </c>
      <c r="C116" s="2">
        <v>44409</v>
      </c>
      <c r="D116">
        <v>629090</v>
      </c>
    </row>
    <row r="117" spans="1:4" x14ac:dyDescent="0.25">
      <c r="A117" s="1" t="s">
        <v>3</v>
      </c>
      <c r="B117" t="s">
        <v>78</v>
      </c>
      <c r="C117" s="2">
        <v>44409</v>
      </c>
      <c r="D117">
        <v>22</v>
      </c>
    </row>
    <row r="118" spans="1:4" x14ac:dyDescent="0.25">
      <c r="A118" s="1" t="s">
        <v>3</v>
      </c>
      <c r="B118" t="s">
        <v>80</v>
      </c>
      <c r="C118" s="2">
        <v>44409</v>
      </c>
      <c r="D118">
        <v>742</v>
      </c>
    </row>
    <row r="119" spans="1:4" x14ac:dyDescent="0.25">
      <c r="A119" s="1" t="s">
        <v>3</v>
      </c>
      <c r="B119" t="s">
        <v>72</v>
      </c>
      <c r="C119" s="2">
        <v>44409</v>
      </c>
      <c r="D119">
        <v>185481</v>
      </c>
    </row>
    <row r="120" spans="1:4" x14ac:dyDescent="0.25">
      <c r="A120" s="1" t="s">
        <v>3</v>
      </c>
      <c r="B120" t="s">
        <v>73</v>
      </c>
      <c r="C120" s="2">
        <v>44440</v>
      </c>
      <c r="D120">
        <v>3050</v>
      </c>
    </row>
    <row r="121" spans="1:4" x14ac:dyDescent="0.25">
      <c r="A121" s="1" t="s">
        <v>3</v>
      </c>
      <c r="B121" t="s">
        <v>80</v>
      </c>
      <c r="C121" s="2">
        <v>44440</v>
      </c>
      <c r="D121">
        <v>793</v>
      </c>
    </row>
    <row r="122" spans="1:4" x14ac:dyDescent="0.25">
      <c r="A122" s="1" t="s">
        <v>3</v>
      </c>
      <c r="B122" t="s">
        <v>70</v>
      </c>
      <c r="C122" s="2">
        <v>44440</v>
      </c>
      <c r="D122">
        <v>615460</v>
      </c>
    </row>
    <row r="123" spans="1:4" x14ac:dyDescent="0.25">
      <c r="A123" s="1" t="s">
        <v>3</v>
      </c>
      <c r="B123" t="s">
        <v>72</v>
      </c>
      <c r="C123" s="2">
        <v>44440</v>
      </c>
      <c r="D123">
        <v>190868</v>
      </c>
    </row>
    <row r="124" spans="1:4" x14ac:dyDescent="0.25">
      <c r="A124" s="1" t="s">
        <v>3</v>
      </c>
      <c r="B124" t="s">
        <v>80</v>
      </c>
      <c r="C124" s="2">
        <v>44470</v>
      </c>
      <c r="D124">
        <v>810</v>
      </c>
    </row>
    <row r="125" spans="1:4" x14ac:dyDescent="0.25">
      <c r="A125" s="1" t="s">
        <v>3</v>
      </c>
      <c r="B125" t="s">
        <v>72</v>
      </c>
      <c r="C125" s="2">
        <v>44470</v>
      </c>
      <c r="D125">
        <v>183666</v>
      </c>
    </row>
    <row r="126" spans="1:4" x14ac:dyDescent="0.25">
      <c r="A126" s="1" t="s">
        <v>3</v>
      </c>
      <c r="B126" t="s">
        <v>73</v>
      </c>
      <c r="C126" s="2">
        <v>44470</v>
      </c>
      <c r="D126">
        <v>2928</v>
      </c>
    </row>
    <row r="127" spans="1:4" x14ac:dyDescent="0.25">
      <c r="A127" s="1" t="s">
        <v>3</v>
      </c>
      <c r="B127" t="s">
        <v>70</v>
      </c>
      <c r="C127" s="2">
        <v>44470</v>
      </c>
      <c r="D127">
        <v>602641</v>
      </c>
    </row>
    <row r="128" spans="1:4" x14ac:dyDescent="0.25">
      <c r="A128" s="1" t="s">
        <v>3</v>
      </c>
      <c r="B128" t="s">
        <v>70</v>
      </c>
      <c r="C128" s="2">
        <v>44501</v>
      </c>
      <c r="D128">
        <v>586919</v>
      </c>
    </row>
    <row r="129" spans="1:4" x14ac:dyDescent="0.25">
      <c r="A129" s="1" t="s">
        <v>3</v>
      </c>
      <c r="B129" t="s">
        <v>72</v>
      </c>
      <c r="C129" s="2">
        <v>44501</v>
      </c>
      <c r="D129">
        <v>171527</v>
      </c>
    </row>
    <row r="130" spans="1:4" x14ac:dyDescent="0.25">
      <c r="A130" s="1" t="s">
        <v>3</v>
      </c>
      <c r="B130" t="s">
        <v>73</v>
      </c>
      <c r="C130" s="2">
        <v>44501</v>
      </c>
      <c r="D130">
        <v>2709</v>
      </c>
    </row>
    <row r="131" spans="1:4" x14ac:dyDescent="0.25">
      <c r="A131" s="1" t="s">
        <v>3</v>
      </c>
      <c r="B131" t="s">
        <v>80</v>
      </c>
      <c r="C131" s="2">
        <v>44501</v>
      </c>
      <c r="D131">
        <v>807</v>
      </c>
    </row>
    <row r="132" spans="1:4" x14ac:dyDescent="0.25">
      <c r="A132" s="1" t="s">
        <v>3</v>
      </c>
      <c r="B132" t="s">
        <v>70</v>
      </c>
      <c r="C132" s="2">
        <v>44531</v>
      </c>
      <c r="D132">
        <v>555925</v>
      </c>
    </row>
    <row r="133" spans="1:4" x14ac:dyDescent="0.25">
      <c r="A133" s="1" t="s">
        <v>3</v>
      </c>
      <c r="B133" t="s">
        <v>80</v>
      </c>
      <c r="C133" s="2">
        <v>44531</v>
      </c>
      <c r="D133">
        <v>763</v>
      </c>
    </row>
    <row r="134" spans="1:4" x14ac:dyDescent="0.25">
      <c r="A134" s="1" t="s">
        <v>3</v>
      </c>
      <c r="B134" t="s">
        <v>73</v>
      </c>
      <c r="C134" s="2">
        <v>44531</v>
      </c>
      <c r="D134">
        <v>2339</v>
      </c>
    </row>
    <row r="135" spans="1:4" x14ac:dyDescent="0.25">
      <c r="A135" s="1" t="s">
        <v>3</v>
      </c>
      <c r="B135" t="s">
        <v>72</v>
      </c>
      <c r="C135" s="2">
        <v>44531</v>
      </c>
      <c r="D135">
        <v>155572</v>
      </c>
    </row>
    <row r="136" spans="1:4" x14ac:dyDescent="0.25">
      <c r="A136" s="1" t="s">
        <v>3</v>
      </c>
      <c r="B136" t="s">
        <v>70</v>
      </c>
      <c r="C136" s="2">
        <v>44197</v>
      </c>
      <c r="D136">
        <v>646</v>
      </c>
    </row>
    <row r="137" spans="1:4" x14ac:dyDescent="0.25">
      <c r="A137" s="1" t="s">
        <v>3</v>
      </c>
      <c r="B137" t="s">
        <v>72</v>
      </c>
      <c r="C137" s="2">
        <v>44197</v>
      </c>
      <c r="D137">
        <v>40089</v>
      </c>
    </row>
    <row r="138" spans="1:4" x14ac:dyDescent="0.25">
      <c r="A138" s="1" t="s">
        <v>3</v>
      </c>
      <c r="B138" t="s">
        <v>72</v>
      </c>
      <c r="C138" s="2">
        <v>44228</v>
      </c>
      <c r="D138">
        <v>38617</v>
      </c>
    </row>
    <row r="139" spans="1:4" x14ac:dyDescent="0.25">
      <c r="A139" s="1" t="s">
        <v>3</v>
      </c>
      <c r="B139" t="s">
        <v>70</v>
      </c>
      <c r="C139" s="2">
        <v>44228</v>
      </c>
      <c r="D139">
        <v>535</v>
      </c>
    </row>
    <row r="140" spans="1:4" x14ac:dyDescent="0.25">
      <c r="A140" s="1" t="s">
        <v>3</v>
      </c>
      <c r="B140" t="s">
        <v>72</v>
      </c>
      <c r="C140" s="2">
        <v>44256</v>
      </c>
      <c r="D140">
        <v>39670</v>
      </c>
    </row>
    <row r="141" spans="1:4" x14ac:dyDescent="0.25">
      <c r="A141" s="1" t="s">
        <v>3</v>
      </c>
      <c r="B141" t="s">
        <v>70</v>
      </c>
      <c r="C141" s="2">
        <v>44256</v>
      </c>
      <c r="D141">
        <v>580</v>
      </c>
    </row>
    <row r="142" spans="1:4" x14ac:dyDescent="0.25">
      <c r="A142" s="1" t="s">
        <v>3</v>
      </c>
      <c r="B142" t="s">
        <v>70</v>
      </c>
      <c r="C142" s="2">
        <v>44287</v>
      </c>
      <c r="D142">
        <v>575</v>
      </c>
    </row>
    <row r="143" spans="1:4" x14ac:dyDescent="0.25">
      <c r="A143" s="1" t="s">
        <v>3</v>
      </c>
      <c r="B143" t="s">
        <v>72</v>
      </c>
      <c r="C143" s="2">
        <v>44287</v>
      </c>
      <c r="D143">
        <v>35621</v>
      </c>
    </row>
    <row r="144" spans="1:4" x14ac:dyDescent="0.25">
      <c r="A144" s="1" t="s">
        <v>3</v>
      </c>
      <c r="B144" t="s">
        <v>70</v>
      </c>
      <c r="C144" s="2">
        <v>44317</v>
      </c>
      <c r="D144">
        <v>644</v>
      </c>
    </row>
    <row r="145" spans="1:4" x14ac:dyDescent="0.25">
      <c r="A145" s="1" t="s">
        <v>3</v>
      </c>
      <c r="B145" t="s">
        <v>72</v>
      </c>
      <c r="C145" s="2">
        <v>44317</v>
      </c>
      <c r="D145">
        <v>38640</v>
      </c>
    </row>
    <row r="146" spans="1:4" x14ac:dyDescent="0.25">
      <c r="A146" s="1" t="s">
        <v>3</v>
      </c>
      <c r="B146" t="s">
        <v>70</v>
      </c>
      <c r="C146" s="2">
        <v>44348</v>
      </c>
      <c r="D146">
        <v>644</v>
      </c>
    </row>
    <row r="147" spans="1:4" x14ac:dyDescent="0.25">
      <c r="A147" s="1" t="s">
        <v>3</v>
      </c>
      <c r="B147" t="s">
        <v>72</v>
      </c>
      <c r="C147" s="2">
        <v>44348</v>
      </c>
      <c r="D147">
        <v>39802</v>
      </c>
    </row>
    <row r="148" spans="1:4" x14ac:dyDescent="0.25">
      <c r="A148" s="1" t="s">
        <v>3</v>
      </c>
      <c r="B148" t="s">
        <v>72</v>
      </c>
      <c r="C148" s="2">
        <v>44378</v>
      </c>
      <c r="D148">
        <v>39670</v>
      </c>
    </row>
    <row r="149" spans="1:4" x14ac:dyDescent="0.25">
      <c r="A149" s="1" t="s">
        <v>3</v>
      </c>
      <c r="B149" t="s">
        <v>70</v>
      </c>
      <c r="C149" s="2">
        <v>44378</v>
      </c>
      <c r="D149">
        <v>647</v>
      </c>
    </row>
    <row r="150" spans="1:4" x14ac:dyDescent="0.25">
      <c r="A150" s="1" t="s">
        <v>3</v>
      </c>
      <c r="B150" t="s">
        <v>72</v>
      </c>
      <c r="C150" s="2">
        <v>44409</v>
      </c>
      <c r="D150">
        <v>40809</v>
      </c>
    </row>
    <row r="151" spans="1:4" x14ac:dyDescent="0.25">
      <c r="A151" s="1" t="s">
        <v>3</v>
      </c>
      <c r="B151" t="s">
        <v>70</v>
      </c>
      <c r="C151" s="2">
        <v>44409</v>
      </c>
      <c r="D151">
        <v>656</v>
      </c>
    </row>
    <row r="152" spans="1:4" x14ac:dyDescent="0.25">
      <c r="A152" s="1" t="s">
        <v>3</v>
      </c>
      <c r="B152" t="s">
        <v>72</v>
      </c>
      <c r="C152" s="2">
        <v>44440</v>
      </c>
      <c r="D152">
        <v>41943</v>
      </c>
    </row>
    <row r="153" spans="1:4" x14ac:dyDescent="0.25">
      <c r="A153" s="1" t="s">
        <v>3</v>
      </c>
      <c r="B153" t="s">
        <v>70</v>
      </c>
      <c r="C153" s="2">
        <v>44440</v>
      </c>
      <c r="D153">
        <v>589</v>
      </c>
    </row>
    <row r="154" spans="1:4" x14ac:dyDescent="0.25">
      <c r="A154" s="1" t="s">
        <v>3</v>
      </c>
      <c r="B154" t="s">
        <v>70</v>
      </c>
      <c r="C154" s="2">
        <v>44470</v>
      </c>
      <c r="D154">
        <v>624</v>
      </c>
    </row>
    <row r="155" spans="1:4" x14ac:dyDescent="0.25">
      <c r="A155" s="1" t="s">
        <v>3</v>
      </c>
      <c r="B155" t="s">
        <v>72</v>
      </c>
      <c r="C155" s="2">
        <v>44470</v>
      </c>
      <c r="D155">
        <v>40105</v>
      </c>
    </row>
    <row r="156" spans="1:4" x14ac:dyDescent="0.25">
      <c r="A156" s="1" t="s">
        <v>3</v>
      </c>
      <c r="B156" t="s">
        <v>70</v>
      </c>
      <c r="C156" s="2">
        <v>44501</v>
      </c>
      <c r="D156">
        <v>550</v>
      </c>
    </row>
    <row r="157" spans="1:4" x14ac:dyDescent="0.25">
      <c r="A157" s="1" t="s">
        <v>3</v>
      </c>
      <c r="B157" t="s">
        <v>72</v>
      </c>
      <c r="C157" s="2">
        <v>44501</v>
      </c>
      <c r="D157">
        <v>38563</v>
      </c>
    </row>
    <row r="158" spans="1:4" x14ac:dyDescent="0.25">
      <c r="A158" s="1" t="s">
        <v>3</v>
      </c>
      <c r="B158" t="s">
        <v>70</v>
      </c>
      <c r="C158" s="2">
        <v>44531</v>
      </c>
      <c r="D158">
        <v>572</v>
      </c>
    </row>
    <row r="159" spans="1:4" x14ac:dyDescent="0.25">
      <c r="A159" s="1" t="s">
        <v>3</v>
      </c>
      <c r="B159" t="s">
        <v>72</v>
      </c>
      <c r="C159" s="2">
        <v>44531</v>
      </c>
      <c r="D159">
        <v>35260</v>
      </c>
    </row>
    <row r="160" spans="1:4" x14ac:dyDescent="0.25">
      <c r="A160" s="1" t="s">
        <v>3</v>
      </c>
      <c r="B160" t="s">
        <v>72</v>
      </c>
      <c r="C160" s="2">
        <v>44197</v>
      </c>
      <c r="D160">
        <v>434</v>
      </c>
    </row>
    <row r="161" spans="1:4" x14ac:dyDescent="0.25">
      <c r="A161" s="1" t="s">
        <v>3</v>
      </c>
      <c r="B161" t="s">
        <v>70</v>
      </c>
      <c r="C161" s="2">
        <v>44197</v>
      </c>
      <c r="D161">
        <v>44226</v>
      </c>
    </row>
    <row r="162" spans="1:4" x14ac:dyDescent="0.25">
      <c r="A162" s="1" t="s">
        <v>3</v>
      </c>
      <c r="B162" t="s">
        <v>78</v>
      </c>
      <c r="C162" s="2">
        <v>44197</v>
      </c>
      <c r="D162">
        <v>3589</v>
      </c>
    </row>
    <row r="163" spans="1:4" x14ac:dyDescent="0.25">
      <c r="A163" s="1" t="s">
        <v>3</v>
      </c>
      <c r="B163" t="s">
        <v>72</v>
      </c>
      <c r="C163" s="2">
        <v>44228</v>
      </c>
      <c r="D163">
        <v>432</v>
      </c>
    </row>
    <row r="164" spans="1:4" x14ac:dyDescent="0.25">
      <c r="A164" s="1" t="s">
        <v>3</v>
      </c>
      <c r="B164" t="s">
        <v>78</v>
      </c>
      <c r="C164" s="2">
        <v>44228</v>
      </c>
      <c r="D164">
        <v>2201</v>
      </c>
    </row>
    <row r="165" spans="1:4" x14ac:dyDescent="0.25">
      <c r="A165" s="1" t="s">
        <v>3</v>
      </c>
      <c r="B165" t="s">
        <v>70</v>
      </c>
      <c r="C165" s="2">
        <v>44228</v>
      </c>
      <c r="D165">
        <v>45477</v>
      </c>
    </row>
    <row r="166" spans="1:4" x14ac:dyDescent="0.25">
      <c r="A166" s="1" t="s">
        <v>3</v>
      </c>
      <c r="B166" t="s">
        <v>70</v>
      </c>
      <c r="C166" s="2">
        <v>44256</v>
      </c>
      <c r="D166">
        <v>45068</v>
      </c>
    </row>
    <row r="167" spans="1:4" x14ac:dyDescent="0.25">
      <c r="A167" s="1" t="s">
        <v>3</v>
      </c>
      <c r="B167" t="s">
        <v>72</v>
      </c>
      <c r="C167" s="2">
        <v>44256</v>
      </c>
      <c r="D167">
        <v>460</v>
      </c>
    </row>
    <row r="168" spans="1:4" x14ac:dyDescent="0.25">
      <c r="A168" s="1" t="s">
        <v>3</v>
      </c>
      <c r="B168" t="s">
        <v>78</v>
      </c>
      <c r="C168" s="2">
        <v>44256</v>
      </c>
      <c r="D168">
        <v>1902</v>
      </c>
    </row>
    <row r="169" spans="1:4" x14ac:dyDescent="0.25">
      <c r="A169" s="1" t="s">
        <v>3</v>
      </c>
      <c r="B169" t="s">
        <v>78</v>
      </c>
      <c r="C169" s="2">
        <v>44287</v>
      </c>
      <c r="D169">
        <v>1981</v>
      </c>
    </row>
    <row r="170" spans="1:4" x14ac:dyDescent="0.25">
      <c r="A170" s="1" t="s">
        <v>3</v>
      </c>
      <c r="B170" t="s">
        <v>70</v>
      </c>
      <c r="C170" s="2">
        <v>44287</v>
      </c>
      <c r="D170">
        <v>43492</v>
      </c>
    </row>
    <row r="171" spans="1:4" x14ac:dyDescent="0.25">
      <c r="A171" s="1" t="s">
        <v>3</v>
      </c>
      <c r="B171" t="s">
        <v>72</v>
      </c>
      <c r="C171" s="2">
        <v>44287</v>
      </c>
      <c r="D171">
        <v>440</v>
      </c>
    </row>
    <row r="172" spans="1:4" x14ac:dyDescent="0.25">
      <c r="A172" s="1" t="s">
        <v>3</v>
      </c>
      <c r="B172" t="s">
        <v>72</v>
      </c>
      <c r="C172" s="2">
        <v>44317</v>
      </c>
      <c r="D172">
        <v>453</v>
      </c>
    </row>
    <row r="173" spans="1:4" x14ac:dyDescent="0.25">
      <c r="A173" s="1" t="s">
        <v>3</v>
      </c>
      <c r="B173" t="s">
        <v>78</v>
      </c>
      <c r="C173" s="2">
        <v>44317</v>
      </c>
      <c r="D173">
        <v>2118</v>
      </c>
    </row>
    <row r="174" spans="1:4" x14ac:dyDescent="0.25">
      <c r="A174" s="1" t="s">
        <v>3</v>
      </c>
      <c r="B174" t="s">
        <v>70</v>
      </c>
      <c r="C174" s="2">
        <v>44317</v>
      </c>
      <c r="D174">
        <v>44000</v>
      </c>
    </row>
    <row r="175" spans="1:4" x14ac:dyDescent="0.25">
      <c r="A175" s="1" t="s">
        <v>3</v>
      </c>
      <c r="B175" t="s">
        <v>72</v>
      </c>
      <c r="C175" s="2">
        <v>44348</v>
      </c>
      <c r="D175">
        <v>457</v>
      </c>
    </row>
    <row r="176" spans="1:4" x14ac:dyDescent="0.25">
      <c r="A176" s="1" t="s">
        <v>3</v>
      </c>
      <c r="B176" t="s">
        <v>78</v>
      </c>
      <c r="C176" s="2">
        <v>44348</v>
      </c>
      <c r="D176">
        <v>2221</v>
      </c>
    </row>
    <row r="177" spans="1:4" x14ac:dyDescent="0.25">
      <c r="A177" s="1" t="s">
        <v>3</v>
      </c>
      <c r="B177" t="s">
        <v>70</v>
      </c>
      <c r="C177" s="2">
        <v>44348</v>
      </c>
      <c r="D177">
        <v>44964</v>
      </c>
    </row>
    <row r="178" spans="1:4" x14ac:dyDescent="0.25">
      <c r="A178" s="1" t="s">
        <v>3</v>
      </c>
      <c r="B178" t="s">
        <v>72</v>
      </c>
      <c r="C178" s="2">
        <v>44378</v>
      </c>
      <c r="D178">
        <v>458</v>
      </c>
    </row>
    <row r="179" spans="1:4" x14ac:dyDescent="0.25">
      <c r="A179" s="1" t="s">
        <v>3</v>
      </c>
      <c r="B179" t="s">
        <v>78</v>
      </c>
      <c r="C179" s="2">
        <v>44378</v>
      </c>
      <c r="D179">
        <v>2039</v>
      </c>
    </row>
    <row r="180" spans="1:4" x14ac:dyDescent="0.25">
      <c r="A180" s="1" t="s">
        <v>3</v>
      </c>
      <c r="B180" t="s">
        <v>70</v>
      </c>
      <c r="C180" s="2">
        <v>44378</v>
      </c>
      <c r="D180">
        <v>45282</v>
      </c>
    </row>
    <row r="181" spans="1:4" x14ac:dyDescent="0.25">
      <c r="A181" s="1" t="s">
        <v>3</v>
      </c>
      <c r="B181" t="s">
        <v>70</v>
      </c>
      <c r="C181" s="2">
        <v>44409</v>
      </c>
      <c r="D181">
        <v>45119</v>
      </c>
    </row>
    <row r="182" spans="1:4" x14ac:dyDescent="0.25">
      <c r="A182" s="1" t="s">
        <v>3</v>
      </c>
      <c r="B182" t="s">
        <v>72</v>
      </c>
      <c r="C182" s="2">
        <v>44409</v>
      </c>
      <c r="D182">
        <v>455</v>
      </c>
    </row>
    <row r="183" spans="1:4" x14ac:dyDescent="0.25">
      <c r="A183" s="1" t="s">
        <v>3</v>
      </c>
      <c r="B183" t="s">
        <v>78</v>
      </c>
      <c r="C183" s="2">
        <v>44409</v>
      </c>
      <c r="D183">
        <v>3302</v>
      </c>
    </row>
    <row r="184" spans="1:4" x14ac:dyDescent="0.25">
      <c r="A184" s="1" t="s">
        <v>3</v>
      </c>
      <c r="B184" t="s">
        <v>70</v>
      </c>
      <c r="C184" s="2">
        <v>44440</v>
      </c>
      <c r="D184">
        <v>44332</v>
      </c>
    </row>
    <row r="185" spans="1:4" x14ac:dyDescent="0.25">
      <c r="A185" s="1" t="s">
        <v>3</v>
      </c>
      <c r="B185" t="s">
        <v>72</v>
      </c>
      <c r="C185" s="2">
        <v>44440</v>
      </c>
      <c r="D185">
        <v>449</v>
      </c>
    </row>
    <row r="186" spans="1:4" x14ac:dyDescent="0.25">
      <c r="A186" s="1" t="s">
        <v>3</v>
      </c>
      <c r="B186" t="s">
        <v>78</v>
      </c>
      <c r="C186" s="2">
        <v>44440</v>
      </c>
      <c r="D186">
        <v>5029</v>
      </c>
    </row>
    <row r="187" spans="1:4" x14ac:dyDescent="0.25">
      <c r="A187" s="1" t="s">
        <v>3</v>
      </c>
      <c r="B187" t="s">
        <v>78</v>
      </c>
      <c r="C187" s="2">
        <v>44470</v>
      </c>
      <c r="D187">
        <v>5666</v>
      </c>
    </row>
    <row r="188" spans="1:4" x14ac:dyDescent="0.25">
      <c r="A188" s="1" t="s">
        <v>3</v>
      </c>
      <c r="B188" t="s">
        <v>70</v>
      </c>
      <c r="C188" s="2">
        <v>44470</v>
      </c>
      <c r="D188">
        <v>44514</v>
      </c>
    </row>
    <row r="189" spans="1:4" x14ac:dyDescent="0.25">
      <c r="A189" s="1" t="s">
        <v>3</v>
      </c>
      <c r="B189" t="s">
        <v>72</v>
      </c>
      <c r="C189" s="2">
        <v>44470</v>
      </c>
      <c r="D189">
        <v>457</v>
      </c>
    </row>
    <row r="190" spans="1:4" x14ac:dyDescent="0.25">
      <c r="A190" s="1" t="s">
        <v>3</v>
      </c>
      <c r="B190" t="s">
        <v>78</v>
      </c>
      <c r="C190" s="2">
        <v>44501</v>
      </c>
      <c r="D190">
        <v>5204</v>
      </c>
    </row>
    <row r="191" spans="1:4" x14ac:dyDescent="0.25">
      <c r="A191" s="1" t="s">
        <v>3</v>
      </c>
      <c r="B191" t="s">
        <v>72</v>
      </c>
      <c r="C191" s="2">
        <v>44501</v>
      </c>
      <c r="D191">
        <v>453</v>
      </c>
    </row>
    <row r="192" spans="1:4" x14ac:dyDescent="0.25">
      <c r="A192" s="1" t="s">
        <v>3</v>
      </c>
      <c r="B192" t="s">
        <v>70</v>
      </c>
      <c r="C192" s="2">
        <v>44501</v>
      </c>
      <c r="D192">
        <v>42712</v>
      </c>
    </row>
    <row r="193" spans="1:4" x14ac:dyDescent="0.25">
      <c r="A193" s="1" t="s">
        <v>3</v>
      </c>
      <c r="B193" t="s">
        <v>70</v>
      </c>
      <c r="C193" s="2">
        <v>44531</v>
      </c>
      <c r="D193">
        <v>43537</v>
      </c>
    </row>
    <row r="194" spans="1:4" x14ac:dyDescent="0.25">
      <c r="A194" s="1" t="s">
        <v>3</v>
      </c>
      <c r="B194" t="s">
        <v>72</v>
      </c>
      <c r="C194" s="2">
        <v>44531</v>
      </c>
      <c r="D194">
        <v>451</v>
      </c>
    </row>
    <row r="195" spans="1:4" x14ac:dyDescent="0.25">
      <c r="A195" s="1" t="s">
        <v>3</v>
      </c>
      <c r="B195" t="s">
        <v>78</v>
      </c>
      <c r="C195" s="2">
        <v>44531</v>
      </c>
      <c r="D195">
        <v>3788</v>
      </c>
    </row>
    <row r="196" spans="1:4" x14ac:dyDescent="0.25">
      <c r="A196" s="1" t="s">
        <v>3</v>
      </c>
      <c r="B196" t="s">
        <v>70</v>
      </c>
      <c r="C196" s="2">
        <v>44197</v>
      </c>
      <c r="D196">
        <v>548</v>
      </c>
    </row>
    <row r="197" spans="1:4" x14ac:dyDescent="0.25">
      <c r="A197" s="1" t="s">
        <v>3</v>
      </c>
      <c r="B197" t="s">
        <v>70</v>
      </c>
      <c r="C197" s="2">
        <v>44228</v>
      </c>
      <c r="D197">
        <v>536</v>
      </c>
    </row>
    <row r="198" spans="1:4" x14ac:dyDescent="0.25">
      <c r="A198" s="1" t="s">
        <v>3</v>
      </c>
      <c r="B198" t="s">
        <v>70</v>
      </c>
      <c r="C198" s="2">
        <v>44256</v>
      </c>
      <c r="D198">
        <v>544</v>
      </c>
    </row>
    <row r="199" spans="1:4" x14ac:dyDescent="0.25">
      <c r="A199" s="1" t="s">
        <v>3</v>
      </c>
      <c r="B199" t="s">
        <v>70</v>
      </c>
      <c r="C199" s="2">
        <v>44287</v>
      </c>
      <c r="D199">
        <v>549</v>
      </c>
    </row>
    <row r="200" spans="1:4" x14ac:dyDescent="0.25">
      <c r="A200" s="1" t="s">
        <v>3</v>
      </c>
      <c r="B200" t="s">
        <v>70</v>
      </c>
      <c r="C200" s="2">
        <v>44317</v>
      </c>
      <c r="D200">
        <v>553</v>
      </c>
    </row>
    <row r="201" spans="1:4" x14ac:dyDescent="0.25">
      <c r="A201" s="1" t="s">
        <v>3</v>
      </c>
      <c r="B201" t="s">
        <v>70</v>
      </c>
      <c r="C201" s="2">
        <v>44348</v>
      </c>
      <c r="D201">
        <v>538</v>
      </c>
    </row>
    <row r="202" spans="1:4" x14ac:dyDescent="0.25">
      <c r="A202" s="1" t="s">
        <v>3</v>
      </c>
      <c r="B202" t="s">
        <v>70</v>
      </c>
      <c r="C202" s="2">
        <v>44378</v>
      </c>
      <c r="D202">
        <v>535</v>
      </c>
    </row>
    <row r="203" spans="1:4" x14ac:dyDescent="0.25">
      <c r="A203" s="1" t="s">
        <v>3</v>
      </c>
      <c r="B203" t="s">
        <v>70</v>
      </c>
      <c r="C203" s="2">
        <v>44409</v>
      </c>
      <c r="D203">
        <v>537</v>
      </c>
    </row>
    <row r="204" spans="1:4" x14ac:dyDescent="0.25">
      <c r="A204" s="1" t="s">
        <v>3</v>
      </c>
      <c r="B204" t="s">
        <v>70</v>
      </c>
      <c r="C204" s="2">
        <v>44440</v>
      </c>
      <c r="D204">
        <v>523</v>
      </c>
    </row>
    <row r="205" spans="1:4" x14ac:dyDescent="0.25">
      <c r="A205" s="1" t="s">
        <v>3</v>
      </c>
      <c r="B205" t="s">
        <v>70</v>
      </c>
      <c r="C205" s="2">
        <v>44470</v>
      </c>
      <c r="D205">
        <v>525</v>
      </c>
    </row>
    <row r="206" spans="1:4" x14ac:dyDescent="0.25">
      <c r="A206" s="1" t="s">
        <v>3</v>
      </c>
      <c r="B206" t="s">
        <v>70</v>
      </c>
      <c r="C206" s="2">
        <v>44501</v>
      </c>
      <c r="D206">
        <v>512</v>
      </c>
    </row>
    <row r="207" spans="1:4" x14ac:dyDescent="0.25">
      <c r="A207" s="1" t="s">
        <v>3</v>
      </c>
      <c r="B207" t="s">
        <v>70</v>
      </c>
      <c r="C207" s="2">
        <v>44531</v>
      </c>
      <c r="D207">
        <v>506</v>
      </c>
    </row>
    <row r="208" spans="1:4" x14ac:dyDescent="0.25">
      <c r="A208" s="1" t="s">
        <v>3</v>
      </c>
      <c r="B208" t="s">
        <v>70</v>
      </c>
      <c r="C208" s="2">
        <v>44197</v>
      </c>
      <c r="D208">
        <v>9459</v>
      </c>
    </row>
    <row r="209" spans="1:4" x14ac:dyDescent="0.25">
      <c r="A209" s="1" t="s">
        <v>3</v>
      </c>
      <c r="B209" t="s">
        <v>70</v>
      </c>
      <c r="C209" s="2">
        <v>44228</v>
      </c>
      <c r="D209">
        <v>10202</v>
      </c>
    </row>
    <row r="210" spans="1:4" x14ac:dyDescent="0.25">
      <c r="A210" s="1" t="s">
        <v>3</v>
      </c>
      <c r="B210" t="s">
        <v>70</v>
      </c>
      <c r="C210" s="2">
        <v>44256</v>
      </c>
      <c r="D210">
        <v>10779</v>
      </c>
    </row>
    <row r="211" spans="1:4" x14ac:dyDescent="0.25">
      <c r="A211" s="1" t="s">
        <v>3</v>
      </c>
      <c r="B211" t="s">
        <v>70</v>
      </c>
      <c r="C211" s="2">
        <v>44287</v>
      </c>
      <c r="D211">
        <v>11183</v>
      </c>
    </row>
    <row r="212" spans="1:4" x14ac:dyDescent="0.25">
      <c r="A212" s="1" t="s">
        <v>3</v>
      </c>
      <c r="B212" t="s">
        <v>70</v>
      </c>
      <c r="C212" s="2">
        <v>44317</v>
      </c>
      <c r="D212">
        <v>10359</v>
      </c>
    </row>
    <row r="213" spans="1:4" x14ac:dyDescent="0.25">
      <c r="A213" s="1" t="s">
        <v>3</v>
      </c>
      <c r="B213" t="s">
        <v>70</v>
      </c>
      <c r="C213" s="2">
        <v>44348</v>
      </c>
      <c r="D213">
        <v>10249</v>
      </c>
    </row>
    <row r="214" spans="1:4" x14ac:dyDescent="0.25">
      <c r="A214" s="1" t="s">
        <v>3</v>
      </c>
      <c r="B214" t="s">
        <v>70</v>
      </c>
      <c r="C214" s="2">
        <v>44378</v>
      </c>
      <c r="D214">
        <v>10279</v>
      </c>
    </row>
    <row r="215" spans="1:4" x14ac:dyDescent="0.25">
      <c r="A215" s="1" t="s">
        <v>3</v>
      </c>
      <c r="B215" t="s">
        <v>70</v>
      </c>
      <c r="C215" s="2">
        <v>44409</v>
      </c>
      <c r="D215">
        <v>10441</v>
      </c>
    </row>
    <row r="216" spans="1:4" x14ac:dyDescent="0.25">
      <c r="A216" s="1" t="s">
        <v>3</v>
      </c>
      <c r="B216" t="s">
        <v>70</v>
      </c>
      <c r="C216" s="2">
        <v>44440</v>
      </c>
      <c r="D216">
        <v>10533</v>
      </c>
    </row>
    <row r="217" spans="1:4" x14ac:dyDescent="0.25">
      <c r="A217" s="1" t="s">
        <v>3</v>
      </c>
      <c r="B217" t="s">
        <v>70</v>
      </c>
      <c r="C217" s="2">
        <v>44470</v>
      </c>
      <c r="D217">
        <v>11138</v>
      </c>
    </row>
    <row r="218" spans="1:4" x14ac:dyDescent="0.25">
      <c r="A218" s="1" t="s">
        <v>3</v>
      </c>
      <c r="B218" t="s">
        <v>70</v>
      </c>
      <c r="C218" s="2">
        <v>44501</v>
      </c>
      <c r="D218">
        <v>10206</v>
      </c>
    </row>
    <row r="219" spans="1:4" x14ac:dyDescent="0.25">
      <c r="A219" s="1" t="s">
        <v>3</v>
      </c>
      <c r="B219" t="s">
        <v>70</v>
      </c>
      <c r="C219" s="2">
        <v>44531</v>
      </c>
      <c r="D219">
        <v>10441</v>
      </c>
    </row>
    <row r="220" spans="1:4" x14ac:dyDescent="0.25">
      <c r="A220" s="1" t="s">
        <v>3</v>
      </c>
      <c r="B220" t="s">
        <v>82</v>
      </c>
      <c r="C220" s="2">
        <v>44197</v>
      </c>
      <c r="D220">
        <v>40</v>
      </c>
    </row>
    <row r="221" spans="1:4" x14ac:dyDescent="0.25">
      <c r="A221" s="1" t="s">
        <v>3</v>
      </c>
      <c r="B221" t="s">
        <v>82</v>
      </c>
      <c r="C221" s="2">
        <v>44228</v>
      </c>
      <c r="D221">
        <v>34</v>
      </c>
    </row>
    <row r="222" spans="1:4" x14ac:dyDescent="0.25">
      <c r="A222" s="1" t="s">
        <v>3</v>
      </c>
      <c r="B222" t="s">
        <v>82</v>
      </c>
      <c r="C222" s="2">
        <v>44256</v>
      </c>
      <c r="D222">
        <v>38</v>
      </c>
    </row>
    <row r="223" spans="1:4" x14ac:dyDescent="0.25">
      <c r="A223" s="1" t="s">
        <v>3</v>
      </c>
      <c r="B223" t="s">
        <v>82</v>
      </c>
      <c r="C223" s="2">
        <v>44287</v>
      </c>
      <c r="D223">
        <v>47</v>
      </c>
    </row>
    <row r="224" spans="1:4" x14ac:dyDescent="0.25">
      <c r="A224" s="1" t="s">
        <v>3</v>
      </c>
      <c r="B224" t="s">
        <v>82</v>
      </c>
      <c r="C224" s="2">
        <v>44317</v>
      </c>
      <c r="D224">
        <v>47</v>
      </c>
    </row>
    <row r="225" spans="1:4" x14ac:dyDescent="0.25">
      <c r="A225" s="1" t="s">
        <v>3</v>
      </c>
      <c r="B225" t="s">
        <v>82</v>
      </c>
      <c r="C225" s="2">
        <v>44348</v>
      </c>
      <c r="D225">
        <v>49</v>
      </c>
    </row>
    <row r="226" spans="1:4" x14ac:dyDescent="0.25">
      <c r="A226" s="1" t="s">
        <v>3</v>
      </c>
      <c r="B226" t="s">
        <v>82</v>
      </c>
      <c r="C226" s="2">
        <v>44378</v>
      </c>
      <c r="D226">
        <v>48</v>
      </c>
    </row>
    <row r="227" spans="1:4" x14ac:dyDescent="0.25">
      <c r="A227" s="1" t="s">
        <v>3</v>
      </c>
      <c r="B227" t="s">
        <v>82</v>
      </c>
      <c r="C227" s="2">
        <v>44409</v>
      </c>
      <c r="D227">
        <v>48</v>
      </c>
    </row>
    <row r="228" spans="1:4" x14ac:dyDescent="0.25">
      <c r="A228" s="1" t="s">
        <v>3</v>
      </c>
      <c r="B228" t="s">
        <v>82</v>
      </c>
      <c r="C228" s="2">
        <v>44440</v>
      </c>
      <c r="D228">
        <v>35</v>
      </c>
    </row>
    <row r="229" spans="1:4" x14ac:dyDescent="0.25">
      <c r="A229" s="1" t="s">
        <v>3</v>
      </c>
      <c r="B229" t="s">
        <v>82</v>
      </c>
      <c r="C229" s="2">
        <v>44470</v>
      </c>
      <c r="D229">
        <v>33</v>
      </c>
    </row>
    <row r="230" spans="1:4" x14ac:dyDescent="0.25">
      <c r="A230" s="1" t="s">
        <v>3</v>
      </c>
      <c r="B230" t="s">
        <v>82</v>
      </c>
      <c r="C230" s="2">
        <v>44501</v>
      </c>
      <c r="D230">
        <v>56</v>
      </c>
    </row>
    <row r="231" spans="1:4" x14ac:dyDescent="0.25">
      <c r="A231" s="1" t="s">
        <v>3</v>
      </c>
      <c r="B231" t="s">
        <v>82</v>
      </c>
      <c r="C231" s="2">
        <v>44531</v>
      </c>
      <c r="D231">
        <v>35</v>
      </c>
    </row>
    <row r="232" spans="1:4" x14ac:dyDescent="0.25">
      <c r="A232" s="1" t="s">
        <v>3</v>
      </c>
      <c r="B232" t="s">
        <v>82</v>
      </c>
      <c r="C232" s="2">
        <v>44197</v>
      </c>
      <c r="D232">
        <v>5</v>
      </c>
    </row>
    <row r="233" spans="1:4" x14ac:dyDescent="0.25">
      <c r="A233" s="1" t="s">
        <v>3</v>
      </c>
      <c r="B233" t="s">
        <v>82</v>
      </c>
      <c r="C233" s="2">
        <v>44228</v>
      </c>
      <c r="D233">
        <v>5</v>
      </c>
    </row>
    <row r="234" spans="1:4" x14ac:dyDescent="0.25">
      <c r="A234" s="1" t="s">
        <v>3</v>
      </c>
      <c r="B234" t="s">
        <v>82</v>
      </c>
      <c r="C234" s="2">
        <v>44256</v>
      </c>
      <c r="D234">
        <v>5</v>
      </c>
    </row>
    <row r="235" spans="1:4" x14ac:dyDescent="0.25">
      <c r="A235" s="1" t="s">
        <v>3</v>
      </c>
      <c r="B235" t="s">
        <v>82</v>
      </c>
      <c r="C235" s="2">
        <v>44287</v>
      </c>
      <c r="D235">
        <v>5</v>
      </c>
    </row>
    <row r="236" spans="1:4" x14ac:dyDescent="0.25">
      <c r="A236" s="1" t="s">
        <v>3</v>
      </c>
      <c r="B236" t="s">
        <v>82</v>
      </c>
      <c r="C236" s="2">
        <v>44317</v>
      </c>
      <c r="D236">
        <v>5</v>
      </c>
    </row>
    <row r="237" spans="1:4" x14ac:dyDescent="0.25">
      <c r="A237" s="1" t="s">
        <v>3</v>
      </c>
      <c r="B237" t="s">
        <v>82</v>
      </c>
      <c r="C237" s="2">
        <v>44348</v>
      </c>
      <c r="D237">
        <v>5</v>
      </c>
    </row>
    <row r="238" spans="1:4" x14ac:dyDescent="0.25">
      <c r="A238" s="1" t="s">
        <v>3</v>
      </c>
      <c r="B238" t="s">
        <v>82</v>
      </c>
      <c r="C238" s="2">
        <v>44378</v>
      </c>
      <c r="D238">
        <v>5</v>
      </c>
    </row>
    <row r="239" spans="1:4" x14ac:dyDescent="0.25">
      <c r="A239" s="1" t="s">
        <v>3</v>
      </c>
      <c r="B239" t="s">
        <v>82</v>
      </c>
      <c r="C239" s="2">
        <v>44409</v>
      </c>
      <c r="D239">
        <v>5</v>
      </c>
    </row>
    <row r="240" spans="1:4" x14ac:dyDescent="0.25">
      <c r="A240" s="1" t="s">
        <v>3</v>
      </c>
      <c r="B240" t="s">
        <v>82</v>
      </c>
      <c r="C240" s="2">
        <v>44440</v>
      </c>
      <c r="D240">
        <v>5</v>
      </c>
    </row>
    <row r="241" spans="1:4" x14ac:dyDescent="0.25">
      <c r="A241" s="1" t="s">
        <v>3</v>
      </c>
      <c r="B241" t="s">
        <v>82</v>
      </c>
      <c r="C241" s="2">
        <v>44470</v>
      </c>
      <c r="D241">
        <v>5</v>
      </c>
    </row>
    <row r="242" spans="1:4" x14ac:dyDescent="0.25">
      <c r="A242" s="1" t="s">
        <v>3</v>
      </c>
      <c r="B242" t="s">
        <v>82</v>
      </c>
      <c r="C242" s="2">
        <v>44501</v>
      </c>
      <c r="D242">
        <v>5</v>
      </c>
    </row>
    <row r="243" spans="1:4" x14ac:dyDescent="0.25">
      <c r="A243" s="1" t="s">
        <v>3</v>
      </c>
      <c r="B243" t="s">
        <v>82</v>
      </c>
      <c r="C243" s="2">
        <v>44531</v>
      </c>
      <c r="D243">
        <v>5</v>
      </c>
    </row>
    <row r="244" spans="1:4" x14ac:dyDescent="0.25">
      <c r="A244" s="1" t="s">
        <v>3</v>
      </c>
      <c r="B244" t="s">
        <v>82</v>
      </c>
      <c r="C244" s="2">
        <v>44197</v>
      </c>
      <c r="D244">
        <v>483</v>
      </c>
    </row>
    <row r="245" spans="1:4" x14ac:dyDescent="0.25">
      <c r="A245" s="1" t="s">
        <v>3</v>
      </c>
      <c r="B245" t="s">
        <v>82</v>
      </c>
      <c r="C245" s="2">
        <v>44228</v>
      </c>
      <c r="D245">
        <v>703</v>
      </c>
    </row>
    <row r="246" spans="1:4" x14ac:dyDescent="0.25">
      <c r="A246" s="1" t="s">
        <v>3</v>
      </c>
      <c r="B246" t="s">
        <v>82</v>
      </c>
      <c r="C246" s="2">
        <v>44256</v>
      </c>
      <c r="D246">
        <v>810</v>
      </c>
    </row>
    <row r="247" spans="1:4" x14ac:dyDescent="0.25">
      <c r="A247" s="1" t="s">
        <v>3</v>
      </c>
      <c r="B247" t="s">
        <v>82</v>
      </c>
      <c r="C247" s="2">
        <v>44287</v>
      </c>
      <c r="D247">
        <v>810</v>
      </c>
    </row>
    <row r="248" spans="1:4" x14ac:dyDescent="0.25">
      <c r="A248" s="1" t="s">
        <v>3</v>
      </c>
      <c r="B248" t="s">
        <v>82</v>
      </c>
      <c r="C248" s="2">
        <v>44317</v>
      </c>
      <c r="D248">
        <v>483</v>
      </c>
    </row>
    <row r="249" spans="1:4" x14ac:dyDescent="0.25">
      <c r="A249" s="1" t="s">
        <v>3</v>
      </c>
      <c r="B249" t="s">
        <v>82</v>
      </c>
      <c r="C249" s="2">
        <v>44348</v>
      </c>
      <c r="D249">
        <v>606</v>
      </c>
    </row>
    <row r="250" spans="1:4" x14ac:dyDescent="0.25">
      <c r="A250" s="1" t="s">
        <v>3</v>
      </c>
      <c r="B250" t="s">
        <v>82</v>
      </c>
      <c r="C250" s="2">
        <v>44378</v>
      </c>
      <c r="D250">
        <v>575</v>
      </c>
    </row>
    <row r="251" spans="1:4" x14ac:dyDescent="0.25">
      <c r="A251" s="1" t="s">
        <v>3</v>
      </c>
      <c r="B251" t="s">
        <v>82</v>
      </c>
      <c r="C251" s="2">
        <v>44409</v>
      </c>
      <c r="D251">
        <v>483</v>
      </c>
    </row>
    <row r="252" spans="1:4" x14ac:dyDescent="0.25">
      <c r="A252" s="1" t="s">
        <v>3</v>
      </c>
      <c r="B252" t="s">
        <v>82</v>
      </c>
      <c r="C252" s="2">
        <v>44440</v>
      </c>
      <c r="D252">
        <v>691</v>
      </c>
    </row>
    <row r="253" spans="1:4" x14ac:dyDescent="0.25">
      <c r="A253" s="1" t="s">
        <v>3</v>
      </c>
      <c r="B253" t="s">
        <v>82</v>
      </c>
      <c r="C253" s="2">
        <v>44470</v>
      </c>
      <c r="D253">
        <v>810</v>
      </c>
    </row>
    <row r="254" spans="1:4" x14ac:dyDescent="0.25">
      <c r="A254" s="1" t="s">
        <v>3</v>
      </c>
      <c r="B254" t="s">
        <v>82</v>
      </c>
      <c r="C254" s="2">
        <v>44501</v>
      </c>
      <c r="D254">
        <v>810</v>
      </c>
    </row>
    <row r="255" spans="1:4" x14ac:dyDescent="0.25">
      <c r="A255" s="1" t="s">
        <v>3</v>
      </c>
      <c r="B255" t="s">
        <v>82</v>
      </c>
      <c r="C255" s="2">
        <v>44531</v>
      </c>
      <c r="D255">
        <v>585</v>
      </c>
    </row>
    <row r="256" spans="1:4" x14ac:dyDescent="0.25">
      <c r="A256" s="1" t="s">
        <v>20</v>
      </c>
      <c r="B256" t="s">
        <v>79</v>
      </c>
      <c r="C256" s="2">
        <v>44197</v>
      </c>
      <c r="D256">
        <v>985</v>
      </c>
    </row>
    <row r="257" spans="1:4" x14ac:dyDescent="0.25">
      <c r="A257" s="1" t="s">
        <v>20</v>
      </c>
      <c r="B257" t="s">
        <v>75</v>
      </c>
      <c r="C257" s="2">
        <v>44197</v>
      </c>
      <c r="D257">
        <v>13290</v>
      </c>
    </row>
    <row r="258" spans="1:4" x14ac:dyDescent="0.25">
      <c r="A258" s="1" t="s">
        <v>20</v>
      </c>
      <c r="B258" t="s">
        <v>79</v>
      </c>
      <c r="C258" s="2">
        <v>44228</v>
      </c>
      <c r="D258">
        <v>3153</v>
      </c>
    </row>
    <row r="259" spans="1:4" x14ac:dyDescent="0.25">
      <c r="A259" s="1" t="s">
        <v>20</v>
      </c>
      <c r="B259" t="s">
        <v>75</v>
      </c>
      <c r="C259" s="2">
        <v>44228</v>
      </c>
      <c r="D259">
        <v>13365</v>
      </c>
    </row>
    <row r="260" spans="1:4" x14ac:dyDescent="0.25">
      <c r="A260" s="1" t="s">
        <v>20</v>
      </c>
      <c r="B260" t="s">
        <v>79</v>
      </c>
      <c r="C260" s="2">
        <v>44256</v>
      </c>
      <c r="D260">
        <v>1393</v>
      </c>
    </row>
    <row r="261" spans="1:4" x14ac:dyDescent="0.25">
      <c r="A261" s="1" t="s">
        <v>20</v>
      </c>
      <c r="B261" t="s">
        <v>75</v>
      </c>
      <c r="C261" s="2">
        <v>44256</v>
      </c>
      <c r="D261">
        <v>13711</v>
      </c>
    </row>
    <row r="262" spans="1:4" x14ac:dyDescent="0.25">
      <c r="A262" s="1" t="s">
        <v>20</v>
      </c>
      <c r="B262" t="s">
        <v>79</v>
      </c>
      <c r="C262" s="2">
        <v>44287</v>
      </c>
      <c r="D262">
        <v>985</v>
      </c>
    </row>
    <row r="263" spans="1:4" x14ac:dyDescent="0.25">
      <c r="A263" s="1" t="s">
        <v>20</v>
      </c>
      <c r="B263" t="s">
        <v>75</v>
      </c>
      <c r="C263" s="2">
        <v>44287</v>
      </c>
      <c r="D263">
        <v>12909</v>
      </c>
    </row>
    <row r="264" spans="1:4" x14ac:dyDescent="0.25">
      <c r="A264" s="1" t="s">
        <v>20</v>
      </c>
      <c r="B264" t="s">
        <v>79</v>
      </c>
      <c r="C264" s="2">
        <v>44317</v>
      </c>
      <c r="D264">
        <v>985</v>
      </c>
    </row>
    <row r="265" spans="1:4" x14ac:dyDescent="0.25">
      <c r="A265" s="1" t="s">
        <v>20</v>
      </c>
      <c r="B265" t="s">
        <v>75</v>
      </c>
      <c r="C265" s="2">
        <v>44317</v>
      </c>
      <c r="D265">
        <v>13935</v>
      </c>
    </row>
    <row r="266" spans="1:4" x14ac:dyDescent="0.25">
      <c r="A266" s="1" t="s">
        <v>20</v>
      </c>
      <c r="B266" t="s">
        <v>75</v>
      </c>
      <c r="C266" s="2">
        <v>44348</v>
      </c>
      <c r="D266">
        <v>14667</v>
      </c>
    </row>
    <row r="267" spans="1:4" x14ac:dyDescent="0.25">
      <c r="A267" s="1" t="s">
        <v>20</v>
      </c>
      <c r="B267" t="s">
        <v>79</v>
      </c>
      <c r="C267" s="2">
        <v>44348</v>
      </c>
      <c r="D267">
        <v>985</v>
      </c>
    </row>
    <row r="268" spans="1:4" x14ac:dyDescent="0.25">
      <c r="A268" s="1" t="s">
        <v>20</v>
      </c>
      <c r="B268" t="s">
        <v>75</v>
      </c>
      <c r="C268" s="2">
        <v>44378</v>
      </c>
      <c r="D268">
        <v>15002</v>
      </c>
    </row>
    <row r="269" spans="1:4" x14ac:dyDescent="0.25">
      <c r="A269" s="1" t="s">
        <v>20</v>
      </c>
      <c r="B269" t="s">
        <v>79</v>
      </c>
      <c r="C269" s="2">
        <v>44378</v>
      </c>
      <c r="D269">
        <v>985</v>
      </c>
    </row>
    <row r="270" spans="1:4" x14ac:dyDescent="0.25">
      <c r="A270" s="1" t="s">
        <v>20</v>
      </c>
      <c r="B270" t="s">
        <v>75</v>
      </c>
      <c r="C270" s="2">
        <v>44409</v>
      </c>
      <c r="D270">
        <v>15297</v>
      </c>
    </row>
    <row r="271" spans="1:4" x14ac:dyDescent="0.25">
      <c r="A271" s="1" t="s">
        <v>20</v>
      </c>
      <c r="B271" t="s">
        <v>79</v>
      </c>
      <c r="C271" s="2">
        <v>44409</v>
      </c>
      <c r="D271">
        <v>985</v>
      </c>
    </row>
    <row r="272" spans="1:4" x14ac:dyDescent="0.25">
      <c r="A272" s="1" t="s">
        <v>20</v>
      </c>
      <c r="B272" t="s">
        <v>75</v>
      </c>
      <c r="C272" s="2">
        <v>44440</v>
      </c>
      <c r="D272">
        <v>14903</v>
      </c>
    </row>
    <row r="273" spans="1:4" x14ac:dyDescent="0.25">
      <c r="A273" s="1" t="s">
        <v>20</v>
      </c>
      <c r="B273" t="s">
        <v>79</v>
      </c>
      <c r="C273" s="2">
        <v>44440</v>
      </c>
      <c r="D273">
        <v>1313</v>
      </c>
    </row>
    <row r="274" spans="1:4" x14ac:dyDescent="0.25">
      <c r="A274" s="1" t="s">
        <v>20</v>
      </c>
      <c r="B274" t="s">
        <v>79</v>
      </c>
      <c r="C274" s="2">
        <v>44470</v>
      </c>
      <c r="D274">
        <v>1234</v>
      </c>
    </row>
    <row r="275" spans="1:4" x14ac:dyDescent="0.25">
      <c r="A275" s="1" t="s">
        <v>20</v>
      </c>
      <c r="B275" t="s">
        <v>75</v>
      </c>
      <c r="C275" s="2">
        <v>44470</v>
      </c>
      <c r="D275">
        <v>14490</v>
      </c>
    </row>
    <row r="276" spans="1:4" x14ac:dyDescent="0.25">
      <c r="A276" s="1" t="s">
        <v>20</v>
      </c>
      <c r="B276" t="s">
        <v>75</v>
      </c>
      <c r="C276" s="2">
        <v>44501</v>
      </c>
      <c r="D276">
        <v>13747</v>
      </c>
    </row>
    <row r="277" spans="1:4" x14ac:dyDescent="0.25">
      <c r="A277" s="1" t="s">
        <v>20</v>
      </c>
      <c r="B277" t="s">
        <v>79</v>
      </c>
      <c r="C277" s="2">
        <v>44501</v>
      </c>
      <c r="D277">
        <v>1091</v>
      </c>
    </row>
    <row r="278" spans="1:4" x14ac:dyDescent="0.25">
      <c r="A278" s="1" t="s">
        <v>20</v>
      </c>
      <c r="B278" t="s">
        <v>79</v>
      </c>
      <c r="C278" s="2">
        <v>44531</v>
      </c>
      <c r="D278">
        <v>860</v>
      </c>
    </row>
    <row r="279" spans="1:4" x14ac:dyDescent="0.25">
      <c r="A279" s="1" t="s">
        <v>20</v>
      </c>
      <c r="B279" t="s">
        <v>75</v>
      </c>
      <c r="C279" s="2">
        <v>44531</v>
      </c>
      <c r="D279">
        <v>12094</v>
      </c>
    </row>
    <row r="280" spans="1:4" x14ac:dyDescent="0.25">
      <c r="A280" s="1" t="s">
        <v>20</v>
      </c>
      <c r="B280" t="s">
        <v>75</v>
      </c>
      <c r="C280" s="2">
        <v>44197</v>
      </c>
      <c r="D280">
        <v>1299</v>
      </c>
    </row>
    <row r="281" spans="1:4" x14ac:dyDescent="0.25">
      <c r="A281" s="1" t="s">
        <v>20</v>
      </c>
      <c r="B281" t="s">
        <v>77</v>
      </c>
      <c r="C281" s="2">
        <v>44197</v>
      </c>
      <c r="D281">
        <v>2841.4</v>
      </c>
    </row>
    <row r="282" spans="1:4" x14ac:dyDescent="0.25">
      <c r="A282" s="1" t="s">
        <v>20</v>
      </c>
      <c r="B282" t="s">
        <v>75</v>
      </c>
      <c r="C282" s="2">
        <v>44228</v>
      </c>
      <c r="D282">
        <v>1246</v>
      </c>
    </row>
    <row r="283" spans="1:4" x14ac:dyDescent="0.25">
      <c r="A283" s="1" t="s">
        <v>20</v>
      </c>
      <c r="B283" t="s">
        <v>77</v>
      </c>
      <c r="C283" s="2">
        <v>44228</v>
      </c>
      <c r="D283">
        <v>2815</v>
      </c>
    </row>
    <row r="284" spans="1:4" x14ac:dyDescent="0.25">
      <c r="A284" s="1" t="s">
        <v>20</v>
      </c>
      <c r="B284" t="s">
        <v>77</v>
      </c>
      <c r="C284" s="2">
        <v>44256</v>
      </c>
      <c r="D284">
        <v>2871.4</v>
      </c>
    </row>
    <row r="285" spans="1:4" x14ac:dyDescent="0.25">
      <c r="A285" s="1" t="s">
        <v>20</v>
      </c>
      <c r="B285" t="s">
        <v>75</v>
      </c>
      <c r="C285" s="2">
        <v>44256</v>
      </c>
      <c r="D285">
        <v>1328</v>
      </c>
    </row>
    <row r="286" spans="1:4" x14ac:dyDescent="0.25">
      <c r="A286" s="1" t="s">
        <v>20</v>
      </c>
      <c r="B286" t="s">
        <v>75</v>
      </c>
      <c r="C286" s="2">
        <v>44287</v>
      </c>
      <c r="D286">
        <v>1265</v>
      </c>
    </row>
    <row r="287" spans="1:4" x14ac:dyDescent="0.25">
      <c r="A287" s="1" t="s">
        <v>20</v>
      </c>
      <c r="B287" t="s">
        <v>77</v>
      </c>
      <c r="C287" s="2">
        <v>44287</v>
      </c>
      <c r="D287">
        <v>2573.4</v>
      </c>
    </row>
    <row r="288" spans="1:4" x14ac:dyDescent="0.25">
      <c r="A288" s="1" t="s">
        <v>20</v>
      </c>
      <c r="B288" t="s">
        <v>77</v>
      </c>
      <c r="C288" s="2">
        <v>44317</v>
      </c>
      <c r="D288">
        <v>2762.4</v>
      </c>
    </row>
    <row r="289" spans="1:4" x14ac:dyDescent="0.25">
      <c r="A289" s="1" t="s">
        <v>20</v>
      </c>
      <c r="B289" t="s">
        <v>75</v>
      </c>
      <c r="C289" s="2">
        <v>44317</v>
      </c>
      <c r="D289">
        <v>1224</v>
      </c>
    </row>
    <row r="290" spans="1:4" x14ac:dyDescent="0.25">
      <c r="A290" s="1" t="s">
        <v>20</v>
      </c>
      <c r="B290" t="s">
        <v>75</v>
      </c>
      <c r="C290" s="2">
        <v>44348</v>
      </c>
      <c r="D290">
        <v>1253</v>
      </c>
    </row>
    <row r="291" spans="1:4" x14ac:dyDescent="0.25">
      <c r="A291" s="1" t="s">
        <v>20</v>
      </c>
      <c r="B291" t="s">
        <v>77</v>
      </c>
      <c r="C291" s="2">
        <v>44348</v>
      </c>
      <c r="D291">
        <v>2918.4</v>
      </c>
    </row>
    <row r="292" spans="1:4" x14ac:dyDescent="0.25">
      <c r="A292" s="1" t="s">
        <v>20</v>
      </c>
      <c r="B292" t="s">
        <v>75</v>
      </c>
      <c r="C292" s="2">
        <v>44378</v>
      </c>
      <c r="D292">
        <v>1287</v>
      </c>
    </row>
    <row r="293" spans="1:4" x14ac:dyDescent="0.25">
      <c r="A293" s="1" t="s">
        <v>20</v>
      </c>
      <c r="B293" t="s">
        <v>77</v>
      </c>
      <c r="C293" s="2">
        <v>44378</v>
      </c>
      <c r="D293">
        <v>3026.4</v>
      </c>
    </row>
    <row r="294" spans="1:4" x14ac:dyDescent="0.25">
      <c r="A294" s="1" t="s">
        <v>20</v>
      </c>
      <c r="B294" t="s">
        <v>75</v>
      </c>
      <c r="C294" s="2">
        <v>44409</v>
      </c>
      <c r="D294">
        <v>1292</v>
      </c>
    </row>
    <row r="295" spans="1:4" x14ac:dyDescent="0.25">
      <c r="A295" s="1" t="s">
        <v>20</v>
      </c>
      <c r="B295" t="s">
        <v>77</v>
      </c>
      <c r="C295" s="2">
        <v>44409</v>
      </c>
      <c r="D295">
        <v>3104</v>
      </c>
    </row>
    <row r="296" spans="1:4" x14ac:dyDescent="0.25">
      <c r="A296" s="1" t="s">
        <v>20</v>
      </c>
      <c r="B296" t="s">
        <v>77</v>
      </c>
      <c r="C296" s="2">
        <v>44440</v>
      </c>
      <c r="D296">
        <v>2772</v>
      </c>
    </row>
    <row r="297" spans="1:4" x14ac:dyDescent="0.25">
      <c r="A297" s="1" t="s">
        <v>20</v>
      </c>
      <c r="B297" t="s">
        <v>75</v>
      </c>
      <c r="C297" s="2">
        <v>44440</v>
      </c>
      <c r="D297">
        <v>1305</v>
      </c>
    </row>
    <row r="298" spans="1:4" x14ac:dyDescent="0.25">
      <c r="A298" s="1" t="s">
        <v>20</v>
      </c>
      <c r="B298" t="s">
        <v>75</v>
      </c>
      <c r="C298" s="2">
        <v>44470</v>
      </c>
      <c r="D298">
        <v>1244</v>
      </c>
    </row>
    <row r="299" spans="1:4" x14ac:dyDescent="0.25">
      <c r="A299" s="1" t="s">
        <v>20</v>
      </c>
      <c r="B299" t="s">
        <v>77</v>
      </c>
      <c r="C299" s="2">
        <v>44470</v>
      </c>
      <c r="D299">
        <v>3082</v>
      </c>
    </row>
    <row r="300" spans="1:4" x14ac:dyDescent="0.25">
      <c r="A300" s="1" t="s">
        <v>20</v>
      </c>
      <c r="B300" t="s">
        <v>77</v>
      </c>
      <c r="C300" s="2">
        <v>44501</v>
      </c>
      <c r="D300">
        <v>3229</v>
      </c>
    </row>
    <row r="301" spans="1:4" x14ac:dyDescent="0.25">
      <c r="A301" s="1" t="s">
        <v>20</v>
      </c>
      <c r="B301" t="s">
        <v>75</v>
      </c>
      <c r="C301" s="2">
        <v>44501</v>
      </c>
      <c r="D301">
        <v>1222</v>
      </c>
    </row>
    <row r="302" spans="1:4" x14ac:dyDescent="0.25">
      <c r="A302" s="1" t="s">
        <v>20</v>
      </c>
      <c r="B302" t="s">
        <v>75</v>
      </c>
      <c r="C302" s="2">
        <v>44531</v>
      </c>
      <c r="D302">
        <v>1216</v>
      </c>
    </row>
    <row r="303" spans="1:4" x14ac:dyDescent="0.25">
      <c r="A303" s="1" t="s">
        <v>20</v>
      </c>
      <c r="B303" t="s">
        <v>77</v>
      </c>
      <c r="C303" s="2">
        <v>44531</v>
      </c>
      <c r="D303">
        <v>2535.4</v>
      </c>
    </row>
    <row r="304" spans="1:4" x14ac:dyDescent="0.25">
      <c r="A304" s="1" t="s">
        <v>20</v>
      </c>
      <c r="B304" t="s">
        <v>75</v>
      </c>
      <c r="C304" s="2">
        <v>44197</v>
      </c>
      <c r="D304">
        <v>38011</v>
      </c>
    </row>
    <row r="305" spans="1:4" x14ac:dyDescent="0.25">
      <c r="A305" s="1" t="s">
        <v>20</v>
      </c>
      <c r="B305" t="s">
        <v>75</v>
      </c>
      <c r="C305" s="2">
        <v>44228</v>
      </c>
      <c r="D305">
        <v>38149</v>
      </c>
    </row>
    <row r="306" spans="1:4" x14ac:dyDescent="0.25">
      <c r="A306" s="1" t="s">
        <v>20</v>
      </c>
      <c r="B306" t="s">
        <v>75</v>
      </c>
      <c r="C306" s="2">
        <v>44256</v>
      </c>
      <c r="D306">
        <v>39446</v>
      </c>
    </row>
    <row r="307" spans="1:4" x14ac:dyDescent="0.25">
      <c r="A307" s="1" t="s">
        <v>20</v>
      </c>
      <c r="B307" t="s">
        <v>75</v>
      </c>
      <c r="C307" s="2">
        <v>44287</v>
      </c>
      <c r="D307">
        <v>40303</v>
      </c>
    </row>
    <row r="308" spans="1:4" x14ac:dyDescent="0.25">
      <c r="A308" s="1" t="s">
        <v>20</v>
      </c>
      <c r="B308" t="s">
        <v>75</v>
      </c>
      <c r="C308" s="2">
        <v>44317</v>
      </c>
      <c r="D308">
        <v>39688</v>
      </c>
    </row>
    <row r="309" spans="1:4" x14ac:dyDescent="0.25">
      <c r="A309" s="1" t="s">
        <v>20</v>
      </c>
      <c r="B309" t="s">
        <v>75</v>
      </c>
      <c r="C309" s="2">
        <v>44348</v>
      </c>
      <c r="D309">
        <v>40959</v>
      </c>
    </row>
    <row r="310" spans="1:4" x14ac:dyDescent="0.25">
      <c r="A310" s="1" t="s">
        <v>20</v>
      </c>
      <c r="B310" t="s">
        <v>75</v>
      </c>
      <c r="C310" s="2">
        <v>44378</v>
      </c>
      <c r="D310">
        <v>41036</v>
      </c>
    </row>
    <row r="311" spans="1:4" x14ac:dyDescent="0.25">
      <c r="A311" s="1" t="s">
        <v>20</v>
      </c>
      <c r="B311" t="s">
        <v>75</v>
      </c>
      <c r="C311" s="2">
        <v>44409</v>
      </c>
      <c r="D311">
        <v>40880</v>
      </c>
    </row>
    <row r="312" spans="1:4" x14ac:dyDescent="0.25">
      <c r="A312" s="1" t="s">
        <v>20</v>
      </c>
      <c r="B312" t="s">
        <v>75</v>
      </c>
      <c r="C312" s="2">
        <v>44440</v>
      </c>
      <c r="D312">
        <v>40057</v>
      </c>
    </row>
    <row r="313" spans="1:4" x14ac:dyDescent="0.25">
      <c r="A313" s="1" t="s">
        <v>20</v>
      </c>
      <c r="B313" t="s">
        <v>75</v>
      </c>
      <c r="C313" s="2">
        <v>44470</v>
      </c>
      <c r="D313">
        <v>40121</v>
      </c>
    </row>
    <row r="314" spans="1:4" x14ac:dyDescent="0.25">
      <c r="A314" s="1" t="s">
        <v>20</v>
      </c>
      <c r="B314" t="s">
        <v>75</v>
      </c>
      <c r="C314" s="2">
        <v>44501</v>
      </c>
      <c r="D314">
        <v>39662</v>
      </c>
    </row>
    <row r="315" spans="1:4" x14ac:dyDescent="0.25">
      <c r="A315" s="1" t="s">
        <v>20</v>
      </c>
      <c r="B315" t="s">
        <v>75</v>
      </c>
      <c r="C315" s="2">
        <v>44531</v>
      </c>
      <c r="D315">
        <v>38490</v>
      </c>
    </row>
    <row r="316" spans="1:4" x14ac:dyDescent="0.25">
      <c r="A316" s="1" t="s">
        <v>20</v>
      </c>
      <c r="B316" t="s">
        <v>76</v>
      </c>
      <c r="C316" s="2">
        <v>44197</v>
      </c>
      <c r="D316">
        <v>2519</v>
      </c>
    </row>
    <row r="317" spans="1:4" x14ac:dyDescent="0.25">
      <c r="A317" s="1" t="s">
        <v>20</v>
      </c>
      <c r="B317" t="s">
        <v>75</v>
      </c>
      <c r="C317" s="2">
        <v>44197</v>
      </c>
      <c r="D317">
        <v>127440.24242424243</v>
      </c>
    </row>
    <row r="318" spans="1:4" x14ac:dyDescent="0.25">
      <c r="A318" s="1" t="s">
        <v>20</v>
      </c>
      <c r="B318" t="s">
        <v>77</v>
      </c>
      <c r="C318" s="2">
        <v>44197</v>
      </c>
      <c r="D318">
        <v>17419</v>
      </c>
    </row>
    <row r="319" spans="1:4" x14ac:dyDescent="0.25">
      <c r="A319" s="1" t="s">
        <v>20</v>
      </c>
      <c r="B319" t="s">
        <v>77</v>
      </c>
      <c r="C319" s="2">
        <v>44228</v>
      </c>
      <c r="D319">
        <v>18321</v>
      </c>
    </row>
    <row r="320" spans="1:4" x14ac:dyDescent="0.25">
      <c r="A320" s="1" t="s">
        <v>20</v>
      </c>
      <c r="B320" t="s">
        <v>75</v>
      </c>
      <c r="C320" s="2">
        <v>44228</v>
      </c>
      <c r="D320">
        <v>130952.33333333333</v>
      </c>
    </row>
    <row r="321" spans="1:4" x14ac:dyDescent="0.25">
      <c r="A321" s="1" t="s">
        <v>20</v>
      </c>
      <c r="B321" t="s">
        <v>76</v>
      </c>
      <c r="C321" s="2">
        <v>44228</v>
      </c>
      <c r="D321">
        <v>2607</v>
      </c>
    </row>
    <row r="322" spans="1:4" x14ac:dyDescent="0.25">
      <c r="A322" s="1" t="s">
        <v>20</v>
      </c>
      <c r="B322" t="s">
        <v>77</v>
      </c>
      <c r="C322" s="2">
        <v>44256</v>
      </c>
      <c r="D322">
        <v>19095</v>
      </c>
    </row>
    <row r="323" spans="1:4" x14ac:dyDescent="0.25">
      <c r="A323" s="1" t="s">
        <v>20</v>
      </c>
      <c r="B323" t="s">
        <v>76</v>
      </c>
      <c r="C323" s="2">
        <v>44256</v>
      </c>
      <c r="D323">
        <v>2644</v>
      </c>
    </row>
    <row r="324" spans="1:4" x14ac:dyDescent="0.25">
      <c r="A324" s="1" t="s">
        <v>20</v>
      </c>
      <c r="B324" t="s">
        <v>75</v>
      </c>
      <c r="C324" s="2">
        <v>44256</v>
      </c>
      <c r="D324">
        <v>132332.33333333334</v>
      </c>
    </row>
    <row r="325" spans="1:4" x14ac:dyDescent="0.25">
      <c r="A325" s="1" t="s">
        <v>20</v>
      </c>
      <c r="B325" t="s">
        <v>75</v>
      </c>
      <c r="C325" s="2">
        <v>44287</v>
      </c>
      <c r="D325">
        <v>127138.33333333333</v>
      </c>
    </row>
    <row r="326" spans="1:4" x14ac:dyDescent="0.25">
      <c r="A326" s="1" t="s">
        <v>20</v>
      </c>
      <c r="B326" t="s">
        <v>77</v>
      </c>
      <c r="C326" s="2">
        <v>44287</v>
      </c>
      <c r="D326">
        <v>19955</v>
      </c>
    </row>
    <row r="327" spans="1:4" x14ac:dyDescent="0.25">
      <c r="A327" s="1" t="s">
        <v>20</v>
      </c>
      <c r="B327" t="s">
        <v>76</v>
      </c>
      <c r="C327" s="2">
        <v>44287</v>
      </c>
      <c r="D327">
        <v>2327</v>
      </c>
    </row>
    <row r="328" spans="1:4" x14ac:dyDescent="0.25">
      <c r="A328" s="1" t="s">
        <v>20</v>
      </c>
      <c r="B328" t="s">
        <v>75</v>
      </c>
      <c r="C328" s="2">
        <v>44317</v>
      </c>
      <c r="D328">
        <v>131688.33333333334</v>
      </c>
    </row>
    <row r="329" spans="1:4" x14ac:dyDescent="0.25">
      <c r="A329" s="1" t="s">
        <v>20</v>
      </c>
      <c r="B329" t="s">
        <v>76</v>
      </c>
      <c r="C329" s="2">
        <v>44317</v>
      </c>
      <c r="D329">
        <v>2512</v>
      </c>
    </row>
    <row r="330" spans="1:4" x14ac:dyDescent="0.25">
      <c r="A330" s="1" t="s">
        <v>20</v>
      </c>
      <c r="B330" t="s">
        <v>77</v>
      </c>
      <c r="C330" s="2">
        <v>44317</v>
      </c>
      <c r="D330">
        <v>22627</v>
      </c>
    </row>
    <row r="331" spans="1:4" x14ac:dyDescent="0.25">
      <c r="A331" s="1" t="s">
        <v>20</v>
      </c>
      <c r="B331" t="s">
        <v>75</v>
      </c>
      <c r="C331" s="2">
        <v>44348</v>
      </c>
      <c r="D331">
        <v>136349.33333333334</v>
      </c>
    </row>
    <row r="332" spans="1:4" x14ac:dyDescent="0.25">
      <c r="A332" s="1" t="s">
        <v>20</v>
      </c>
      <c r="B332" t="s">
        <v>77</v>
      </c>
      <c r="C332" s="2">
        <v>44348</v>
      </c>
      <c r="D332">
        <v>23041</v>
      </c>
    </row>
    <row r="333" spans="1:4" x14ac:dyDescent="0.25">
      <c r="A333" s="1" t="s">
        <v>20</v>
      </c>
      <c r="B333" t="s">
        <v>76</v>
      </c>
      <c r="C333" s="2">
        <v>44348</v>
      </c>
      <c r="D333">
        <v>2562</v>
      </c>
    </row>
    <row r="334" spans="1:4" x14ac:dyDescent="0.25">
      <c r="A334" s="1" t="s">
        <v>20</v>
      </c>
      <c r="B334" t="s">
        <v>77</v>
      </c>
      <c r="C334" s="2">
        <v>44378</v>
      </c>
      <c r="D334">
        <v>22965</v>
      </c>
    </row>
    <row r="335" spans="1:4" x14ac:dyDescent="0.25">
      <c r="A335" s="1" t="s">
        <v>20</v>
      </c>
      <c r="B335" t="s">
        <v>76</v>
      </c>
      <c r="C335" s="2">
        <v>44378</v>
      </c>
      <c r="D335">
        <v>2425</v>
      </c>
    </row>
    <row r="336" spans="1:4" x14ac:dyDescent="0.25">
      <c r="A336" s="1" t="s">
        <v>20</v>
      </c>
      <c r="B336" t="s">
        <v>75</v>
      </c>
      <c r="C336" s="2">
        <v>44378</v>
      </c>
      <c r="D336">
        <v>142342.33333333334</v>
      </c>
    </row>
    <row r="337" spans="1:4" x14ac:dyDescent="0.25">
      <c r="A337" s="1" t="s">
        <v>20</v>
      </c>
      <c r="B337" t="s">
        <v>77</v>
      </c>
      <c r="C337" s="2">
        <v>44409</v>
      </c>
      <c r="D337">
        <v>24034</v>
      </c>
    </row>
    <row r="338" spans="1:4" x14ac:dyDescent="0.25">
      <c r="A338" s="1" t="s">
        <v>20</v>
      </c>
      <c r="B338" t="s">
        <v>76</v>
      </c>
      <c r="C338" s="2">
        <v>44409</v>
      </c>
      <c r="D338">
        <v>2705</v>
      </c>
    </row>
    <row r="339" spans="1:4" x14ac:dyDescent="0.25">
      <c r="A339" s="1" t="s">
        <v>20</v>
      </c>
      <c r="B339" t="s">
        <v>75</v>
      </c>
      <c r="C339" s="2">
        <v>44409</v>
      </c>
      <c r="D339">
        <v>143641.33333333334</v>
      </c>
    </row>
    <row r="340" spans="1:4" x14ac:dyDescent="0.25">
      <c r="A340" s="1" t="s">
        <v>20</v>
      </c>
      <c r="B340" t="s">
        <v>76</v>
      </c>
      <c r="C340" s="2">
        <v>44440</v>
      </c>
      <c r="D340">
        <v>2558</v>
      </c>
    </row>
    <row r="341" spans="1:4" x14ac:dyDescent="0.25">
      <c r="A341" s="1" t="s">
        <v>20</v>
      </c>
      <c r="B341" t="s">
        <v>77</v>
      </c>
      <c r="C341" s="2">
        <v>44440</v>
      </c>
      <c r="D341">
        <v>24419</v>
      </c>
    </row>
    <row r="342" spans="1:4" x14ac:dyDescent="0.25">
      <c r="A342" s="1" t="s">
        <v>20</v>
      </c>
      <c r="B342" t="s">
        <v>75</v>
      </c>
      <c r="C342" s="2">
        <v>44440</v>
      </c>
      <c r="D342">
        <v>142210.33333333334</v>
      </c>
    </row>
    <row r="343" spans="1:4" x14ac:dyDescent="0.25">
      <c r="A343" s="1" t="s">
        <v>20</v>
      </c>
      <c r="B343" t="s">
        <v>75</v>
      </c>
      <c r="C343" s="2">
        <v>44470</v>
      </c>
      <c r="D343">
        <v>137442</v>
      </c>
    </row>
    <row r="344" spans="1:4" x14ac:dyDescent="0.25">
      <c r="A344" s="1" t="s">
        <v>20</v>
      </c>
      <c r="B344" t="s">
        <v>76</v>
      </c>
      <c r="C344" s="2">
        <v>44470</v>
      </c>
      <c r="D344">
        <v>2474</v>
      </c>
    </row>
    <row r="345" spans="1:4" x14ac:dyDescent="0.25">
      <c r="A345" s="1" t="s">
        <v>20</v>
      </c>
      <c r="B345" t="s">
        <v>77</v>
      </c>
      <c r="C345" s="2">
        <v>44470</v>
      </c>
      <c r="D345">
        <v>23341</v>
      </c>
    </row>
    <row r="346" spans="1:4" x14ac:dyDescent="0.25">
      <c r="A346" s="1" t="s">
        <v>20</v>
      </c>
      <c r="B346" t="s">
        <v>76</v>
      </c>
      <c r="C346" s="2">
        <v>44501</v>
      </c>
      <c r="D346">
        <v>2277</v>
      </c>
    </row>
    <row r="347" spans="1:4" x14ac:dyDescent="0.25">
      <c r="A347" s="1" t="s">
        <v>20</v>
      </c>
      <c r="B347" t="s">
        <v>77</v>
      </c>
      <c r="C347" s="2">
        <v>44501</v>
      </c>
      <c r="D347">
        <v>21800</v>
      </c>
    </row>
    <row r="348" spans="1:4" x14ac:dyDescent="0.25">
      <c r="A348" s="1" t="s">
        <v>20</v>
      </c>
      <c r="B348" t="s">
        <v>75</v>
      </c>
      <c r="C348" s="2">
        <v>44501</v>
      </c>
      <c r="D348">
        <v>131400</v>
      </c>
    </row>
    <row r="349" spans="1:4" x14ac:dyDescent="0.25">
      <c r="A349" s="1" t="s">
        <v>20</v>
      </c>
      <c r="B349" t="s">
        <v>77</v>
      </c>
      <c r="C349" s="2">
        <v>44531</v>
      </c>
      <c r="D349">
        <v>20048</v>
      </c>
    </row>
    <row r="350" spans="1:4" x14ac:dyDescent="0.25">
      <c r="A350" s="1" t="s">
        <v>20</v>
      </c>
      <c r="B350" t="s">
        <v>76</v>
      </c>
      <c r="C350" s="2">
        <v>44531</v>
      </c>
      <c r="D350">
        <v>2361</v>
      </c>
    </row>
    <row r="351" spans="1:4" x14ac:dyDescent="0.25">
      <c r="A351" s="1" t="s">
        <v>20</v>
      </c>
      <c r="B351" t="s">
        <v>75</v>
      </c>
      <c r="C351" s="2">
        <v>44531</v>
      </c>
      <c r="D351">
        <v>125697</v>
      </c>
    </row>
    <row r="352" spans="1:4" x14ac:dyDescent="0.25">
      <c r="A352" s="1" t="s">
        <v>20</v>
      </c>
      <c r="B352" t="s">
        <v>77</v>
      </c>
      <c r="C352" s="2">
        <v>44197</v>
      </c>
      <c r="D352">
        <v>5516.8571428571431</v>
      </c>
    </row>
    <row r="353" spans="1:4" x14ac:dyDescent="0.25">
      <c r="A353" s="1" t="s">
        <v>20</v>
      </c>
      <c r="B353" t="s">
        <v>75</v>
      </c>
      <c r="C353" s="2">
        <v>44197</v>
      </c>
      <c r="D353">
        <v>912</v>
      </c>
    </row>
    <row r="354" spans="1:4" x14ac:dyDescent="0.25">
      <c r="A354" s="1" t="s">
        <v>20</v>
      </c>
      <c r="B354" t="s">
        <v>77</v>
      </c>
      <c r="C354" s="2">
        <v>44228</v>
      </c>
      <c r="D354">
        <v>5916.8571428571431</v>
      </c>
    </row>
    <row r="355" spans="1:4" x14ac:dyDescent="0.25">
      <c r="A355" s="1" t="s">
        <v>20</v>
      </c>
      <c r="B355" t="s">
        <v>75</v>
      </c>
      <c r="C355" s="2">
        <v>44228</v>
      </c>
      <c r="D355">
        <v>838</v>
      </c>
    </row>
    <row r="356" spans="1:4" x14ac:dyDescent="0.25">
      <c r="A356" s="1" t="s">
        <v>20</v>
      </c>
      <c r="B356" t="s">
        <v>75</v>
      </c>
      <c r="C356" s="2">
        <v>44256</v>
      </c>
      <c r="D356">
        <v>735</v>
      </c>
    </row>
    <row r="357" spans="1:4" x14ac:dyDescent="0.25">
      <c r="A357" s="1" t="s">
        <v>20</v>
      </c>
      <c r="B357" t="s">
        <v>77</v>
      </c>
      <c r="C357" s="2">
        <v>44256</v>
      </c>
      <c r="D357">
        <v>6507.8571428571431</v>
      </c>
    </row>
    <row r="358" spans="1:4" x14ac:dyDescent="0.25">
      <c r="A358" s="1" t="s">
        <v>20</v>
      </c>
      <c r="B358" t="s">
        <v>75</v>
      </c>
      <c r="C358" s="2">
        <v>44287</v>
      </c>
      <c r="D358">
        <v>845</v>
      </c>
    </row>
    <row r="359" spans="1:4" x14ac:dyDescent="0.25">
      <c r="A359" s="1" t="s">
        <v>20</v>
      </c>
      <c r="B359" t="s">
        <v>77</v>
      </c>
      <c r="C359" s="2">
        <v>44287</v>
      </c>
      <c r="D359">
        <v>5760.8571428571431</v>
      </c>
    </row>
    <row r="360" spans="1:4" x14ac:dyDescent="0.25">
      <c r="A360" s="1" t="s">
        <v>20</v>
      </c>
      <c r="B360" t="s">
        <v>77</v>
      </c>
      <c r="C360" s="2">
        <v>44317</v>
      </c>
      <c r="D360">
        <v>5872</v>
      </c>
    </row>
    <row r="361" spans="1:4" x14ac:dyDescent="0.25">
      <c r="A361" s="1" t="s">
        <v>20</v>
      </c>
      <c r="B361" t="s">
        <v>75</v>
      </c>
      <c r="C361" s="2">
        <v>44317</v>
      </c>
      <c r="D361">
        <v>798</v>
      </c>
    </row>
    <row r="362" spans="1:4" x14ac:dyDescent="0.25">
      <c r="A362" s="1" t="s">
        <v>20</v>
      </c>
      <c r="B362" t="s">
        <v>75</v>
      </c>
      <c r="C362" s="2">
        <v>44348</v>
      </c>
      <c r="D362">
        <v>717</v>
      </c>
    </row>
    <row r="363" spans="1:4" x14ac:dyDescent="0.25">
      <c r="A363" s="1" t="s">
        <v>20</v>
      </c>
      <c r="B363" t="s">
        <v>77</v>
      </c>
      <c r="C363" s="2">
        <v>44348</v>
      </c>
      <c r="D363">
        <v>6345</v>
      </c>
    </row>
    <row r="364" spans="1:4" x14ac:dyDescent="0.25">
      <c r="A364" s="1" t="s">
        <v>20</v>
      </c>
      <c r="B364" t="s">
        <v>77</v>
      </c>
      <c r="C364" s="2">
        <v>44378</v>
      </c>
      <c r="D364">
        <v>6171</v>
      </c>
    </row>
    <row r="365" spans="1:4" x14ac:dyDescent="0.25">
      <c r="A365" s="1" t="s">
        <v>20</v>
      </c>
      <c r="B365" t="s">
        <v>75</v>
      </c>
      <c r="C365" s="2">
        <v>44378</v>
      </c>
      <c r="D365">
        <v>689</v>
      </c>
    </row>
    <row r="366" spans="1:4" x14ac:dyDescent="0.25">
      <c r="A366" s="1" t="s">
        <v>20</v>
      </c>
      <c r="B366" t="s">
        <v>77</v>
      </c>
      <c r="C366" s="2">
        <v>44409</v>
      </c>
      <c r="D366">
        <v>6054</v>
      </c>
    </row>
    <row r="367" spans="1:4" x14ac:dyDescent="0.25">
      <c r="A367" s="1" t="s">
        <v>20</v>
      </c>
      <c r="B367" t="s">
        <v>75</v>
      </c>
      <c r="C367" s="2">
        <v>44409</v>
      </c>
      <c r="D367">
        <v>760</v>
      </c>
    </row>
    <row r="368" spans="1:4" x14ac:dyDescent="0.25">
      <c r="A368" s="1" t="s">
        <v>20</v>
      </c>
      <c r="B368" t="s">
        <v>75</v>
      </c>
      <c r="C368" s="2">
        <v>44440</v>
      </c>
      <c r="D368">
        <v>792</v>
      </c>
    </row>
    <row r="369" spans="1:4" x14ac:dyDescent="0.25">
      <c r="A369" s="1" t="s">
        <v>20</v>
      </c>
      <c r="B369" t="s">
        <v>77</v>
      </c>
      <c r="C369" s="2">
        <v>44440</v>
      </c>
      <c r="D369">
        <v>6125.8571428571431</v>
      </c>
    </row>
    <row r="370" spans="1:4" x14ac:dyDescent="0.25">
      <c r="A370" s="1" t="s">
        <v>20</v>
      </c>
      <c r="B370" t="s">
        <v>77</v>
      </c>
      <c r="C370" s="2">
        <v>44470</v>
      </c>
      <c r="D370">
        <v>6253</v>
      </c>
    </row>
    <row r="371" spans="1:4" x14ac:dyDescent="0.25">
      <c r="A371" s="1" t="s">
        <v>20</v>
      </c>
      <c r="B371" t="s">
        <v>75</v>
      </c>
      <c r="C371" s="2">
        <v>44470</v>
      </c>
      <c r="D371">
        <v>762</v>
      </c>
    </row>
    <row r="372" spans="1:4" x14ac:dyDescent="0.25">
      <c r="A372" s="1" t="s">
        <v>20</v>
      </c>
      <c r="B372" t="s">
        <v>75</v>
      </c>
      <c r="C372" s="2">
        <v>44501</v>
      </c>
      <c r="D372">
        <v>680</v>
      </c>
    </row>
    <row r="373" spans="1:4" x14ac:dyDescent="0.25">
      <c r="A373" s="1" t="s">
        <v>20</v>
      </c>
      <c r="B373" t="s">
        <v>77</v>
      </c>
      <c r="C373" s="2">
        <v>44501</v>
      </c>
      <c r="D373">
        <v>5727</v>
      </c>
    </row>
    <row r="374" spans="1:4" x14ac:dyDescent="0.25">
      <c r="A374" s="1" t="s">
        <v>20</v>
      </c>
      <c r="B374" t="s">
        <v>75</v>
      </c>
      <c r="C374" s="2">
        <v>44531</v>
      </c>
      <c r="D374">
        <v>821</v>
      </c>
    </row>
    <row r="375" spans="1:4" x14ac:dyDescent="0.25">
      <c r="A375" s="1" t="s">
        <v>20</v>
      </c>
      <c r="B375" t="s">
        <v>77</v>
      </c>
      <c r="C375" s="2">
        <v>44531</v>
      </c>
      <c r="D375">
        <v>5439</v>
      </c>
    </row>
    <row r="376" spans="1:4" x14ac:dyDescent="0.25">
      <c r="A376" s="1" t="s">
        <v>20</v>
      </c>
      <c r="B376" t="s">
        <v>75</v>
      </c>
      <c r="C376" s="2">
        <v>44197</v>
      </c>
      <c r="D376">
        <v>12463</v>
      </c>
    </row>
    <row r="377" spans="1:4" x14ac:dyDescent="0.25">
      <c r="A377" s="1" t="s">
        <v>20</v>
      </c>
      <c r="B377" t="s">
        <v>75</v>
      </c>
      <c r="C377" s="2">
        <v>44228</v>
      </c>
      <c r="D377">
        <v>12695</v>
      </c>
    </row>
    <row r="378" spans="1:4" x14ac:dyDescent="0.25">
      <c r="A378" s="1" t="s">
        <v>20</v>
      </c>
      <c r="B378" t="s">
        <v>75</v>
      </c>
      <c r="C378" s="2">
        <v>44256</v>
      </c>
      <c r="D378">
        <v>12900</v>
      </c>
    </row>
    <row r="379" spans="1:4" x14ac:dyDescent="0.25">
      <c r="A379" s="1" t="s">
        <v>20</v>
      </c>
      <c r="B379" t="s">
        <v>75</v>
      </c>
      <c r="C379" s="2">
        <v>44287</v>
      </c>
      <c r="D379">
        <v>13082</v>
      </c>
    </row>
    <row r="380" spans="1:4" x14ac:dyDescent="0.25">
      <c r="A380" s="1" t="s">
        <v>20</v>
      </c>
      <c r="B380" t="s">
        <v>75</v>
      </c>
      <c r="C380" s="2">
        <v>44317</v>
      </c>
      <c r="D380">
        <v>13503</v>
      </c>
    </row>
    <row r="381" spans="1:4" x14ac:dyDescent="0.25">
      <c r="A381" s="1" t="s">
        <v>20</v>
      </c>
      <c r="B381" t="s">
        <v>75</v>
      </c>
      <c r="C381" s="2">
        <v>44348</v>
      </c>
      <c r="D381">
        <v>14931.454545454546</v>
      </c>
    </row>
    <row r="382" spans="1:4" x14ac:dyDescent="0.25">
      <c r="A382" s="1" t="s">
        <v>20</v>
      </c>
      <c r="B382" t="s">
        <v>75</v>
      </c>
      <c r="C382" s="2">
        <v>44378</v>
      </c>
      <c r="D382">
        <v>15652</v>
      </c>
    </row>
    <row r="383" spans="1:4" x14ac:dyDescent="0.25">
      <c r="A383" s="1" t="s">
        <v>20</v>
      </c>
      <c r="B383" t="s">
        <v>75</v>
      </c>
      <c r="C383" s="2">
        <v>44409</v>
      </c>
      <c r="D383">
        <v>15482</v>
      </c>
    </row>
    <row r="384" spans="1:4" x14ac:dyDescent="0.25">
      <c r="A384" s="1" t="s">
        <v>20</v>
      </c>
      <c r="B384" t="s">
        <v>75</v>
      </c>
      <c r="C384" s="2">
        <v>44440</v>
      </c>
      <c r="D384">
        <v>15581</v>
      </c>
    </row>
    <row r="385" spans="1:4" x14ac:dyDescent="0.25">
      <c r="A385" s="1" t="s">
        <v>20</v>
      </c>
      <c r="B385" t="s">
        <v>75</v>
      </c>
      <c r="C385" s="2">
        <v>44470</v>
      </c>
      <c r="D385">
        <v>15378</v>
      </c>
    </row>
    <row r="386" spans="1:4" x14ac:dyDescent="0.25">
      <c r="A386" s="1" t="s">
        <v>20</v>
      </c>
      <c r="B386" t="s">
        <v>75</v>
      </c>
      <c r="C386" s="2">
        <v>44501</v>
      </c>
      <c r="D386">
        <v>14772</v>
      </c>
    </row>
    <row r="387" spans="1:4" x14ac:dyDescent="0.25">
      <c r="A387" s="1" t="s">
        <v>20</v>
      </c>
      <c r="B387" t="s">
        <v>75</v>
      </c>
      <c r="C387" s="2">
        <v>44531</v>
      </c>
      <c r="D387">
        <v>13890</v>
      </c>
    </row>
    <row r="388" spans="1:4" x14ac:dyDescent="0.25">
      <c r="A388" s="1" t="s">
        <v>20</v>
      </c>
      <c r="B388" t="s">
        <v>75</v>
      </c>
      <c r="C388" s="2">
        <v>44197</v>
      </c>
      <c r="D388">
        <v>625</v>
      </c>
    </row>
    <row r="389" spans="1:4" x14ac:dyDescent="0.25">
      <c r="A389" s="1" t="s">
        <v>20</v>
      </c>
      <c r="B389" t="s">
        <v>75</v>
      </c>
      <c r="C389" s="2">
        <v>44228</v>
      </c>
      <c r="D389">
        <v>636</v>
      </c>
    </row>
    <row r="390" spans="1:4" x14ac:dyDescent="0.25">
      <c r="A390" s="1" t="s">
        <v>20</v>
      </c>
      <c r="B390" t="s">
        <v>75</v>
      </c>
      <c r="C390" s="2">
        <v>44256</v>
      </c>
      <c r="D390">
        <v>625</v>
      </c>
    </row>
    <row r="391" spans="1:4" x14ac:dyDescent="0.25">
      <c r="A391" s="1" t="s">
        <v>20</v>
      </c>
      <c r="B391" t="s">
        <v>75</v>
      </c>
      <c r="C391" s="2">
        <v>44287</v>
      </c>
      <c r="D391">
        <v>656</v>
      </c>
    </row>
    <row r="392" spans="1:4" x14ac:dyDescent="0.25">
      <c r="A392" s="1" t="s">
        <v>20</v>
      </c>
      <c r="B392" t="s">
        <v>75</v>
      </c>
      <c r="C392" s="2">
        <v>44317</v>
      </c>
      <c r="D392">
        <v>650</v>
      </c>
    </row>
    <row r="393" spans="1:4" x14ac:dyDescent="0.25">
      <c r="A393" s="1" t="s">
        <v>20</v>
      </c>
      <c r="B393" t="s">
        <v>75</v>
      </c>
      <c r="C393" s="2">
        <v>44348</v>
      </c>
      <c r="D393">
        <v>656</v>
      </c>
    </row>
    <row r="394" spans="1:4" x14ac:dyDescent="0.25">
      <c r="A394" s="1" t="s">
        <v>20</v>
      </c>
      <c r="B394" t="s">
        <v>75</v>
      </c>
      <c r="C394" s="2">
        <v>44378</v>
      </c>
      <c r="D394">
        <v>729</v>
      </c>
    </row>
    <row r="395" spans="1:4" x14ac:dyDescent="0.25">
      <c r="A395" s="1" t="s">
        <v>20</v>
      </c>
      <c r="B395" t="s">
        <v>75</v>
      </c>
      <c r="C395" s="2">
        <v>44409</v>
      </c>
      <c r="D395">
        <v>657</v>
      </c>
    </row>
    <row r="396" spans="1:4" x14ac:dyDescent="0.25">
      <c r="A396" s="1" t="s">
        <v>20</v>
      </c>
      <c r="B396" t="s">
        <v>75</v>
      </c>
      <c r="C396" s="2">
        <v>44440</v>
      </c>
      <c r="D396">
        <v>621</v>
      </c>
    </row>
    <row r="397" spans="1:4" x14ac:dyDescent="0.25">
      <c r="A397" s="1" t="s">
        <v>20</v>
      </c>
      <c r="B397" t="s">
        <v>75</v>
      </c>
      <c r="C397" s="2">
        <v>44470</v>
      </c>
      <c r="D397">
        <v>422</v>
      </c>
    </row>
    <row r="398" spans="1:4" x14ac:dyDescent="0.25">
      <c r="A398" s="1" t="s">
        <v>20</v>
      </c>
      <c r="B398" t="s">
        <v>75</v>
      </c>
      <c r="C398" s="2">
        <v>44501</v>
      </c>
      <c r="D398">
        <v>474</v>
      </c>
    </row>
    <row r="399" spans="1:4" x14ac:dyDescent="0.25">
      <c r="A399" s="1" t="s">
        <v>20</v>
      </c>
      <c r="B399" t="s">
        <v>75</v>
      </c>
      <c r="C399" s="2">
        <v>44531</v>
      </c>
      <c r="D399">
        <v>617</v>
      </c>
    </row>
    <row r="400" spans="1:4" x14ac:dyDescent="0.25">
      <c r="A400" s="1" t="s">
        <v>20</v>
      </c>
      <c r="B400" t="s">
        <v>75</v>
      </c>
      <c r="C400" s="2">
        <v>44197</v>
      </c>
      <c r="D400">
        <v>4837</v>
      </c>
    </row>
    <row r="401" spans="1:4" x14ac:dyDescent="0.25">
      <c r="A401" s="1" t="s">
        <v>20</v>
      </c>
      <c r="B401" t="s">
        <v>75</v>
      </c>
      <c r="C401" s="2">
        <v>44228</v>
      </c>
      <c r="D401">
        <v>4968</v>
      </c>
    </row>
    <row r="402" spans="1:4" x14ac:dyDescent="0.25">
      <c r="A402" s="1" t="s">
        <v>20</v>
      </c>
      <c r="B402" t="s">
        <v>75</v>
      </c>
      <c r="C402" s="2">
        <v>44256</v>
      </c>
      <c r="D402">
        <v>4913</v>
      </c>
    </row>
    <row r="403" spans="1:4" x14ac:dyDescent="0.25">
      <c r="A403" s="1" t="s">
        <v>20</v>
      </c>
      <c r="B403" t="s">
        <v>75</v>
      </c>
      <c r="C403" s="2">
        <v>44287</v>
      </c>
      <c r="D403">
        <v>4892</v>
      </c>
    </row>
    <row r="404" spans="1:4" x14ac:dyDescent="0.25">
      <c r="A404" s="1" t="s">
        <v>20</v>
      </c>
      <c r="B404" t="s">
        <v>75</v>
      </c>
      <c r="C404" s="2">
        <v>44317</v>
      </c>
      <c r="D404">
        <v>5008</v>
      </c>
    </row>
    <row r="405" spans="1:4" x14ac:dyDescent="0.25">
      <c r="A405" s="1" t="s">
        <v>20</v>
      </c>
      <c r="B405" t="s">
        <v>75</v>
      </c>
      <c r="C405" s="2">
        <v>44348</v>
      </c>
      <c r="D405">
        <v>4784</v>
      </c>
    </row>
    <row r="406" spans="1:4" x14ac:dyDescent="0.25">
      <c r="A406" s="1" t="s">
        <v>20</v>
      </c>
      <c r="B406" t="s">
        <v>75</v>
      </c>
      <c r="C406" s="2">
        <v>44378</v>
      </c>
      <c r="D406">
        <v>5068</v>
      </c>
    </row>
    <row r="407" spans="1:4" x14ac:dyDescent="0.25">
      <c r="A407" s="1" t="s">
        <v>20</v>
      </c>
      <c r="B407" t="s">
        <v>75</v>
      </c>
      <c r="C407" s="2">
        <v>44409</v>
      </c>
      <c r="D407">
        <v>4925</v>
      </c>
    </row>
    <row r="408" spans="1:4" x14ac:dyDescent="0.25">
      <c r="A408" s="1" t="s">
        <v>20</v>
      </c>
      <c r="B408" t="s">
        <v>75</v>
      </c>
      <c r="C408" s="2">
        <v>44440</v>
      </c>
      <c r="D408">
        <v>4491</v>
      </c>
    </row>
    <row r="409" spans="1:4" x14ac:dyDescent="0.25">
      <c r="A409" s="1" t="s">
        <v>20</v>
      </c>
      <c r="B409" t="s">
        <v>75</v>
      </c>
      <c r="C409" s="2">
        <v>44470</v>
      </c>
      <c r="D409">
        <v>4709</v>
      </c>
    </row>
    <row r="410" spans="1:4" x14ac:dyDescent="0.25">
      <c r="A410" s="1" t="s">
        <v>20</v>
      </c>
      <c r="B410" t="s">
        <v>75</v>
      </c>
      <c r="C410" s="2">
        <v>44501</v>
      </c>
      <c r="D410">
        <v>4967</v>
      </c>
    </row>
    <row r="411" spans="1:4" x14ac:dyDescent="0.25">
      <c r="A411" s="1" t="s">
        <v>20</v>
      </c>
      <c r="B411" t="s">
        <v>75</v>
      </c>
      <c r="C411" s="2">
        <v>44531</v>
      </c>
      <c r="D411">
        <v>4894</v>
      </c>
    </row>
    <row r="412" spans="1:4" x14ac:dyDescent="0.25">
      <c r="A412" s="1" t="s">
        <v>20</v>
      </c>
      <c r="B412" t="s">
        <v>83</v>
      </c>
      <c r="C412" s="2">
        <v>44197</v>
      </c>
      <c r="D412">
        <v>956.5</v>
      </c>
    </row>
    <row r="413" spans="1:4" x14ac:dyDescent="0.25">
      <c r="A413" s="1" t="s">
        <v>20</v>
      </c>
      <c r="B413" t="s">
        <v>83</v>
      </c>
      <c r="C413" s="2">
        <v>44228</v>
      </c>
      <c r="D413">
        <v>956.5</v>
      </c>
    </row>
    <row r="414" spans="1:4" x14ac:dyDescent="0.25">
      <c r="A414" s="1" t="s">
        <v>20</v>
      </c>
      <c r="B414" t="s">
        <v>83</v>
      </c>
      <c r="C414" s="2">
        <v>44256</v>
      </c>
      <c r="D414">
        <v>956.5</v>
      </c>
    </row>
    <row r="415" spans="1:4" x14ac:dyDescent="0.25">
      <c r="A415" s="1" t="s">
        <v>20</v>
      </c>
      <c r="B415" t="s">
        <v>83</v>
      </c>
      <c r="C415" s="2">
        <v>44287</v>
      </c>
      <c r="D415">
        <v>956.5</v>
      </c>
    </row>
    <row r="416" spans="1:4" x14ac:dyDescent="0.25">
      <c r="A416" s="1" t="s">
        <v>20</v>
      </c>
      <c r="B416" t="s">
        <v>83</v>
      </c>
      <c r="C416" s="2">
        <v>44317</v>
      </c>
      <c r="D416">
        <v>956.5</v>
      </c>
    </row>
    <row r="417" spans="1:4" x14ac:dyDescent="0.25">
      <c r="A417" s="1" t="s">
        <v>20</v>
      </c>
      <c r="B417" t="s">
        <v>83</v>
      </c>
      <c r="C417" s="2">
        <v>44348</v>
      </c>
      <c r="D417">
        <v>956.5</v>
      </c>
    </row>
    <row r="418" spans="1:4" x14ac:dyDescent="0.25">
      <c r="A418" s="1" t="s">
        <v>20</v>
      </c>
      <c r="B418" t="s">
        <v>83</v>
      </c>
      <c r="C418" s="2">
        <v>44378</v>
      </c>
      <c r="D418">
        <v>956.5</v>
      </c>
    </row>
    <row r="419" spans="1:4" x14ac:dyDescent="0.25">
      <c r="A419" s="1" t="s">
        <v>20</v>
      </c>
      <c r="B419" t="s">
        <v>83</v>
      </c>
      <c r="C419" s="2">
        <v>44409</v>
      </c>
      <c r="D419">
        <v>956.5</v>
      </c>
    </row>
    <row r="420" spans="1:4" x14ac:dyDescent="0.25">
      <c r="A420" s="1" t="s">
        <v>20</v>
      </c>
      <c r="B420" t="s">
        <v>83</v>
      </c>
      <c r="C420" s="2">
        <v>44440</v>
      </c>
      <c r="D420">
        <v>956.5</v>
      </c>
    </row>
    <row r="421" spans="1:4" x14ac:dyDescent="0.25">
      <c r="A421" s="1" t="s">
        <v>20</v>
      </c>
      <c r="B421" t="s">
        <v>83</v>
      </c>
      <c r="C421" s="2">
        <v>44470</v>
      </c>
      <c r="D421">
        <v>956.5</v>
      </c>
    </row>
    <row r="422" spans="1:4" x14ac:dyDescent="0.25">
      <c r="A422" s="1" t="s">
        <v>20</v>
      </c>
      <c r="B422" t="s">
        <v>83</v>
      </c>
      <c r="C422" s="2">
        <v>44501</v>
      </c>
      <c r="D422">
        <v>953</v>
      </c>
    </row>
    <row r="423" spans="1:4" x14ac:dyDescent="0.25">
      <c r="A423" s="1" t="s">
        <v>20</v>
      </c>
      <c r="B423" t="s">
        <v>83</v>
      </c>
      <c r="C423" s="2">
        <v>44531</v>
      </c>
      <c r="D423">
        <v>960</v>
      </c>
    </row>
    <row r="424" spans="1:4" x14ac:dyDescent="0.25">
      <c r="A424" s="1" t="s">
        <v>20</v>
      </c>
      <c r="B424" t="s">
        <v>83</v>
      </c>
      <c r="C424" s="2">
        <v>44197</v>
      </c>
      <c r="D424">
        <v>700</v>
      </c>
    </row>
    <row r="425" spans="1:4" x14ac:dyDescent="0.25">
      <c r="A425" s="1" t="s">
        <v>20</v>
      </c>
      <c r="B425" t="s">
        <v>83</v>
      </c>
      <c r="C425" s="2">
        <v>44228</v>
      </c>
      <c r="D425">
        <v>700</v>
      </c>
    </row>
    <row r="426" spans="1:4" x14ac:dyDescent="0.25">
      <c r="A426" s="1" t="s">
        <v>20</v>
      </c>
      <c r="B426" t="s">
        <v>83</v>
      </c>
      <c r="C426" s="2">
        <v>44256</v>
      </c>
      <c r="D426">
        <v>700</v>
      </c>
    </row>
    <row r="427" spans="1:4" x14ac:dyDescent="0.25">
      <c r="A427" s="1" t="s">
        <v>20</v>
      </c>
      <c r="B427" t="s">
        <v>83</v>
      </c>
      <c r="C427" s="2">
        <v>44287</v>
      </c>
      <c r="D427">
        <v>700</v>
      </c>
    </row>
    <row r="428" spans="1:4" x14ac:dyDescent="0.25">
      <c r="A428" s="1" t="s">
        <v>20</v>
      </c>
      <c r="B428" t="s">
        <v>83</v>
      </c>
      <c r="C428" s="2">
        <v>44317</v>
      </c>
      <c r="D428">
        <v>700</v>
      </c>
    </row>
    <row r="429" spans="1:4" x14ac:dyDescent="0.25">
      <c r="A429" s="1" t="s">
        <v>20</v>
      </c>
      <c r="B429" t="s">
        <v>83</v>
      </c>
      <c r="C429" s="2">
        <v>44348</v>
      </c>
      <c r="D429">
        <v>933</v>
      </c>
    </row>
    <row r="430" spans="1:4" x14ac:dyDescent="0.25">
      <c r="A430" s="1" t="s">
        <v>20</v>
      </c>
      <c r="B430" t="s">
        <v>83</v>
      </c>
      <c r="C430" s="2">
        <v>44378</v>
      </c>
      <c r="D430">
        <v>922</v>
      </c>
    </row>
    <row r="431" spans="1:4" x14ac:dyDescent="0.25">
      <c r="A431" s="1" t="s">
        <v>20</v>
      </c>
      <c r="B431" t="s">
        <v>83</v>
      </c>
      <c r="C431" s="2">
        <v>44409</v>
      </c>
      <c r="D431">
        <v>894</v>
      </c>
    </row>
    <row r="432" spans="1:4" x14ac:dyDescent="0.25">
      <c r="A432" s="1" t="s">
        <v>20</v>
      </c>
      <c r="B432" t="s">
        <v>83</v>
      </c>
      <c r="C432" s="2">
        <v>44440</v>
      </c>
      <c r="D432">
        <v>881</v>
      </c>
    </row>
    <row r="433" spans="1:4" x14ac:dyDescent="0.25">
      <c r="A433" s="1" t="s">
        <v>20</v>
      </c>
      <c r="B433" t="s">
        <v>83</v>
      </c>
      <c r="C433" s="2">
        <v>44470</v>
      </c>
      <c r="D433">
        <v>802</v>
      </c>
    </row>
    <row r="434" spans="1:4" x14ac:dyDescent="0.25">
      <c r="A434" s="1" t="s">
        <v>20</v>
      </c>
      <c r="B434" t="s">
        <v>83</v>
      </c>
      <c r="C434" s="2">
        <v>44501</v>
      </c>
      <c r="D434">
        <v>761</v>
      </c>
    </row>
    <row r="435" spans="1:4" x14ac:dyDescent="0.25">
      <c r="A435" s="1" t="s">
        <v>20</v>
      </c>
      <c r="B435" t="s">
        <v>83</v>
      </c>
      <c r="C435" s="2">
        <v>44531</v>
      </c>
      <c r="D435">
        <v>708</v>
      </c>
    </row>
    <row r="436" spans="1:4" x14ac:dyDescent="0.25">
      <c r="A436" s="1" t="s">
        <v>22</v>
      </c>
      <c r="B436" t="s">
        <v>66</v>
      </c>
      <c r="C436" s="2">
        <v>44197</v>
      </c>
      <c r="D436">
        <v>35558</v>
      </c>
    </row>
    <row r="437" spans="1:4" x14ac:dyDescent="0.25">
      <c r="A437" s="1" t="s">
        <v>22</v>
      </c>
      <c r="B437" t="s">
        <v>66</v>
      </c>
      <c r="C437" s="2">
        <v>44228</v>
      </c>
      <c r="D437">
        <v>35222</v>
      </c>
    </row>
    <row r="438" spans="1:4" x14ac:dyDescent="0.25">
      <c r="A438" s="1" t="s">
        <v>22</v>
      </c>
      <c r="B438" t="s">
        <v>66</v>
      </c>
      <c r="C438" s="2">
        <v>44256</v>
      </c>
      <c r="D438">
        <v>35292</v>
      </c>
    </row>
    <row r="439" spans="1:4" x14ac:dyDescent="0.25">
      <c r="A439" s="1" t="s">
        <v>22</v>
      </c>
      <c r="B439" t="s">
        <v>66</v>
      </c>
      <c r="C439" s="2">
        <v>44287</v>
      </c>
      <c r="D439">
        <v>35263</v>
      </c>
    </row>
    <row r="440" spans="1:4" x14ac:dyDescent="0.25">
      <c r="A440" s="1" t="s">
        <v>22</v>
      </c>
      <c r="B440" t="s">
        <v>66</v>
      </c>
      <c r="C440" s="2">
        <v>44317</v>
      </c>
      <c r="D440">
        <v>35482</v>
      </c>
    </row>
    <row r="441" spans="1:4" x14ac:dyDescent="0.25">
      <c r="A441" s="1" t="s">
        <v>22</v>
      </c>
      <c r="B441" t="s">
        <v>66</v>
      </c>
      <c r="C441" s="2">
        <v>44348</v>
      </c>
      <c r="D441">
        <v>35695</v>
      </c>
    </row>
    <row r="442" spans="1:4" x14ac:dyDescent="0.25">
      <c r="A442" s="1" t="s">
        <v>22</v>
      </c>
      <c r="B442" t="s">
        <v>66</v>
      </c>
      <c r="C442" s="2">
        <v>44378</v>
      </c>
      <c r="D442">
        <v>36595</v>
      </c>
    </row>
    <row r="443" spans="1:4" x14ac:dyDescent="0.25">
      <c r="A443" s="1" t="s">
        <v>22</v>
      </c>
      <c r="B443" t="s">
        <v>66</v>
      </c>
      <c r="C443" s="2">
        <v>44409</v>
      </c>
      <c r="D443">
        <v>36985</v>
      </c>
    </row>
    <row r="444" spans="1:4" x14ac:dyDescent="0.25">
      <c r="A444" s="1" t="s">
        <v>22</v>
      </c>
      <c r="B444" t="s">
        <v>66</v>
      </c>
      <c r="C444" s="2">
        <v>44440</v>
      </c>
      <c r="D444">
        <v>36228</v>
      </c>
    </row>
    <row r="445" spans="1:4" x14ac:dyDescent="0.25">
      <c r="A445" s="1" t="s">
        <v>22</v>
      </c>
      <c r="B445" t="s">
        <v>66</v>
      </c>
      <c r="C445" s="2">
        <v>44470</v>
      </c>
      <c r="D445">
        <v>36434</v>
      </c>
    </row>
    <row r="446" spans="1:4" x14ac:dyDescent="0.25">
      <c r="A446" s="1" t="s">
        <v>22</v>
      </c>
      <c r="B446" t="s">
        <v>66</v>
      </c>
      <c r="C446" s="2">
        <v>44501</v>
      </c>
      <c r="D446">
        <v>37282</v>
      </c>
    </row>
    <row r="447" spans="1:4" x14ac:dyDescent="0.25">
      <c r="A447" s="1" t="s">
        <v>22</v>
      </c>
      <c r="B447" t="s">
        <v>66</v>
      </c>
      <c r="C447" s="2">
        <v>44531</v>
      </c>
      <c r="D447">
        <v>35597</v>
      </c>
    </row>
    <row r="448" spans="1:4" x14ac:dyDescent="0.25">
      <c r="A448" s="1" t="s">
        <v>22</v>
      </c>
      <c r="B448" t="s">
        <v>66</v>
      </c>
      <c r="C448" s="2">
        <v>44197</v>
      </c>
      <c r="D448">
        <v>95588.833333333343</v>
      </c>
    </row>
    <row r="449" spans="1:4" x14ac:dyDescent="0.25">
      <c r="A449" s="1" t="s">
        <v>22</v>
      </c>
      <c r="B449" t="s">
        <v>66</v>
      </c>
      <c r="C449" s="2">
        <v>44228</v>
      </c>
      <c r="D449">
        <v>95710.833333333343</v>
      </c>
    </row>
    <row r="450" spans="1:4" x14ac:dyDescent="0.25">
      <c r="A450" s="1" t="s">
        <v>22</v>
      </c>
      <c r="B450" t="s">
        <v>66</v>
      </c>
      <c r="C450" s="2">
        <v>44256</v>
      </c>
      <c r="D450">
        <v>95470.833333333343</v>
      </c>
    </row>
    <row r="451" spans="1:4" x14ac:dyDescent="0.25">
      <c r="A451" s="1" t="s">
        <v>22</v>
      </c>
      <c r="B451" t="s">
        <v>66</v>
      </c>
      <c r="C451" s="2">
        <v>44287</v>
      </c>
      <c r="D451">
        <v>98003.833333333343</v>
      </c>
    </row>
    <row r="452" spans="1:4" x14ac:dyDescent="0.25">
      <c r="A452" s="1" t="s">
        <v>22</v>
      </c>
      <c r="B452" t="s">
        <v>66</v>
      </c>
      <c r="C452" s="2">
        <v>44317</v>
      </c>
      <c r="D452">
        <v>96623.833333333343</v>
      </c>
    </row>
    <row r="453" spans="1:4" x14ac:dyDescent="0.25">
      <c r="A453" s="1" t="s">
        <v>22</v>
      </c>
      <c r="B453" t="s">
        <v>66</v>
      </c>
      <c r="C453" s="2">
        <v>44348</v>
      </c>
      <c r="D453">
        <v>97892.833333333343</v>
      </c>
    </row>
    <row r="454" spans="1:4" x14ac:dyDescent="0.25">
      <c r="A454" s="1" t="s">
        <v>22</v>
      </c>
      <c r="B454" t="s">
        <v>66</v>
      </c>
      <c r="C454" s="2">
        <v>44378</v>
      </c>
      <c r="D454">
        <v>98798</v>
      </c>
    </row>
    <row r="455" spans="1:4" x14ac:dyDescent="0.25">
      <c r="A455" s="1" t="s">
        <v>22</v>
      </c>
      <c r="B455" t="s">
        <v>66</v>
      </c>
      <c r="C455" s="2">
        <v>44409</v>
      </c>
      <c r="D455">
        <v>96924</v>
      </c>
    </row>
    <row r="456" spans="1:4" x14ac:dyDescent="0.25">
      <c r="A456" s="1" t="s">
        <v>22</v>
      </c>
      <c r="B456" t="s">
        <v>66</v>
      </c>
      <c r="C456" s="2">
        <v>44440</v>
      </c>
      <c r="D456">
        <v>96973</v>
      </c>
    </row>
    <row r="457" spans="1:4" x14ac:dyDescent="0.25">
      <c r="A457" s="1" t="s">
        <v>22</v>
      </c>
      <c r="B457" t="s">
        <v>66</v>
      </c>
      <c r="C457" s="2">
        <v>44470</v>
      </c>
      <c r="D457">
        <v>93260</v>
      </c>
    </row>
    <row r="458" spans="1:4" x14ac:dyDescent="0.25">
      <c r="A458" s="1" t="s">
        <v>22</v>
      </c>
      <c r="B458" t="s">
        <v>66</v>
      </c>
      <c r="C458" s="2">
        <v>44501</v>
      </c>
      <c r="D458">
        <v>94037</v>
      </c>
    </row>
    <row r="459" spans="1:4" x14ac:dyDescent="0.25">
      <c r="A459" s="1" t="s">
        <v>22</v>
      </c>
      <c r="B459" t="s">
        <v>66</v>
      </c>
      <c r="C459" s="2">
        <v>44531</v>
      </c>
      <c r="D459">
        <v>90900</v>
      </c>
    </row>
    <row r="460" spans="1:4" x14ac:dyDescent="0.25">
      <c r="A460" s="1" t="s">
        <v>22</v>
      </c>
      <c r="B460" t="s">
        <v>67</v>
      </c>
      <c r="C460" s="2">
        <v>44197</v>
      </c>
      <c r="D460">
        <v>13582</v>
      </c>
    </row>
    <row r="461" spans="1:4" x14ac:dyDescent="0.25">
      <c r="A461" s="1" t="s">
        <v>22</v>
      </c>
      <c r="B461" t="s">
        <v>66</v>
      </c>
      <c r="C461" s="2">
        <v>44197</v>
      </c>
      <c r="D461">
        <v>4223</v>
      </c>
    </row>
    <row r="462" spans="1:4" x14ac:dyDescent="0.25">
      <c r="A462" s="1" t="s">
        <v>22</v>
      </c>
      <c r="B462" t="s">
        <v>66</v>
      </c>
      <c r="C462" s="2">
        <v>44228</v>
      </c>
      <c r="D462">
        <v>4371</v>
      </c>
    </row>
    <row r="463" spans="1:4" x14ac:dyDescent="0.25">
      <c r="A463" s="1" t="s">
        <v>22</v>
      </c>
      <c r="B463" t="s">
        <v>67</v>
      </c>
      <c r="C463" s="2">
        <v>44228</v>
      </c>
      <c r="D463">
        <v>13582</v>
      </c>
    </row>
    <row r="464" spans="1:4" x14ac:dyDescent="0.25">
      <c r="A464" s="1" t="s">
        <v>22</v>
      </c>
      <c r="B464" t="s">
        <v>66</v>
      </c>
      <c r="C464" s="2">
        <v>44256</v>
      </c>
      <c r="D464">
        <v>4632</v>
      </c>
    </row>
    <row r="465" spans="1:4" x14ac:dyDescent="0.25">
      <c r="A465" s="1" t="s">
        <v>22</v>
      </c>
      <c r="B465" t="s">
        <v>67</v>
      </c>
      <c r="C465" s="2">
        <v>44256</v>
      </c>
      <c r="D465">
        <v>16356</v>
      </c>
    </row>
    <row r="466" spans="1:4" x14ac:dyDescent="0.25">
      <c r="A466" s="1" t="s">
        <v>22</v>
      </c>
      <c r="B466" t="s">
        <v>66</v>
      </c>
      <c r="C466" s="2">
        <v>44287</v>
      </c>
      <c r="D466">
        <v>4331</v>
      </c>
    </row>
    <row r="467" spans="1:4" x14ac:dyDescent="0.25">
      <c r="A467" s="1" t="s">
        <v>22</v>
      </c>
      <c r="B467" t="s">
        <v>67</v>
      </c>
      <c r="C467" s="2">
        <v>44287</v>
      </c>
      <c r="D467">
        <v>13634</v>
      </c>
    </row>
    <row r="468" spans="1:4" x14ac:dyDescent="0.25">
      <c r="A468" s="1" t="s">
        <v>22</v>
      </c>
      <c r="B468" t="s">
        <v>66</v>
      </c>
      <c r="C468" s="2">
        <v>44317</v>
      </c>
      <c r="D468">
        <v>4437</v>
      </c>
    </row>
    <row r="469" spans="1:4" x14ac:dyDescent="0.25">
      <c r="A469" s="1" t="s">
        <v>22</v>
      </c>
      <c r="B469" t="s">
        <v>67</v>
      </c>
      <c r="C469" s="2">
        <v>44317</v>
      </c>
      <c r="D469">
        <v>14556</v>
      </c>
    </row>
    <row r="470" spans="1:4" x14ac:dyDescent="0.25">
      <c r="A470" s="1" t="s">
        <v>22</v>
      </c>
      <c r="B470" t="s">
        <v>67</v>
      </c>
      <c r="C470" s="2">
        <v>44348</v>
      </c>
      <c r="D470">
        <v>16414</v>
      </c>
    </row>
    <row r="471" spans="1:4" x14ac:dyDescent="0.25">
      <c r="A471" s="1" t="s">
        <v>22</v>
      </c>
      <c r="B471" t="s">
        <v>66</v>
      </c>
      <c r="C471" s="2">
        <v>44348</v>
      </c>
      <c r="D471">
        <v>4461</v>
      </c>
    </row>
    <row r="472" spans="1:4" x14ac:dyDescent="0.25">
      <c r="A472" s="1" t="s">
        <v>22</v>
      </c>
      <c r="B472" t="s">
        <v>66</v>
      </c>
      <c r="C472" s="2">
        <v>44378</v>
      </c>
      <c r="D472">
        <v>4916</v>
      </c>
    </row>
    <row r="473" spans="1:4" x14ac:dyDescent="0.25">
      <c r="A473" s="1" t="s">
        <v>22</v>
      </c>
      <c r="B473" t="s">
        <v>67</v>
      </c>
      <c r="C473" s="2">
        <v>44378</v>
      </c>
      <c r="D473">
        <v>16329</v>
      </c>
    </row>
    <row r="474" spans="1:4" x14ac:dyDescent="0.25">
      <c r="A474" s="1" t="s">
        <v>22</v>
      </c>
      <c r="B474" t="s">
        <v>66</v>
      </c>
      <c r="C474" s="2">
        <v>44409</v>
      </c>
      <c r="D474">
        <v>5155</v>
      </c>
    </row>
    <row r="475" spans="1:4" x14ac:dyDescent="0.25">
      <c r="A475" s="1" t="s">
        <v>22</v>
      </c>
      <c r="B475" t="s">
        <v>67</v>
      </c>
      <c r="C475" s="2">
        <v>44409</v>
      </c>
      <c r="D475">
        <v>16334</v>
      </c>
    </row>
    <row r="476" spans="1:4" x14ac:dyDescent="0.25">
      <c r="A476" s="1" t="s">
        <v>22</v>
      </c>
      <c r="B476" t="s">
        <v>67</v>
      </c>
      <c r="C476" s="2">
        <v>44440</v>
      </c>
      <c r="D476">
        <v>17863</v>
      </c>
    </row>
    <row r="477" spans="1:4" x14ac:dyDescent="0.25">
      <c r="A477" s="1" t="s">
        <v>22</v>
      </c>
      <c r="B477" t="s">
        <v>66</v>
      </c>
      <c r="C477" s="2">
        <v>44440</v>
      </c>
      <c r="D477">
        <v>5337</v>
      </c>
    </row>
    <row r="478" spans="1:4" x14ac:dyDescent="0.25">
      <c r="A478" s="1" t="s">
        <v>22</v>
      </c>
      <c r="B478" t="s">
        <v>67</v>
      </c>
      <c r="C478" s="2">
        <v>44470</v>
      </c>
      <c r="D478">
        <v>17818</v>
      </c>
    </row>
    <row r="479" spans="1:4" x14ac:dyDescent="0.25">
      <c r="A479" s="1" t="s">
        <v>22</v>
      </c>
      <c r="B479" t="s">
        <v>66</v>
      </c>
      <c r="C479" s="2">
        <v>44470</v>
      </c>
      <c r="D479">
        <v>5396</v>
      </c>
    </row>
    <row r="480" spans="1:4" x14ac:dyDescent="0.25">
      <c r="A480" s="1" t="s">
        <v>22</v>
      </c>
      <c r="B480" t="s">
        <v>67</v>
      </c>
      <c r="C480" s="2">
        <v>44501</v>
      </c>
      <c r="D480">
        <v>17333</v>
      </c>
    </row>
    <row r="481" spans="1:4" x14ac:dyDescent="0.25">
      <c r="A481" s="1" t="s">
        <v>22</v>
      </c>
      <c r="B481" t="s">
        <v>66</v>
      </c>
      <c r="C481" s="2">
        <v>44501</v>
      </c>
      <c r="D481">
        <v>5214</v>
      </c>
    </row>
    <row r="482" spans="1:4" x14ac:dyDescent="0.25">
      <c r="A482" s="1" t="s">
        <v>22</v>
      </c>
      <c r="B482" t="s">
        <v>66</v>
      </c>
      <c r="C482" s="2">
        <v>44531</v>
      </c>
      <c r="D482">
        <v>5337</v>
      </c>
    </row>
    <row r="483" spans="1:4" x14ac:dyDescent="0.25">
      <c r="A483" s="1" t="s">
        <v>22</v>
      </c>
      <c r="B483" t="s">
        <v>67</v>
      </c>
      <c r="C483" s="2">
        <v>44531</v>
      </c>
      <c r="D483">
        <v>14768</v>
      </c>
    </row>
    <row r="484" spans="1:4" x14ac:dyDescent="0.25">
      <c r="A484" s="1" t="s">
        <v>22</v>
      </c>
      <c r="B484" t="s">
        <v>66</v>
      </c>
      <c r="C484" s="2">
        <v>44197</v>
      </c>
      <c r="D484">
        <v>5452</v>
      </c>
    </row>
    <row r="485" spans="1:4" x14ac:dyDescent="0.25">
      <c r="A485" s="1" t="s">
        <v>22</v>
      </c>
      <c r="B485" t="s">
        <v>66</v>
      </c>
      <c r="C485" s="2">
        <v>44228</v>
      </c>
      <c r="D485">
        <v>5467</v>
      </c>
    </row>
    <row r="486" spans="1:4" x14ac:dyDescent="0.25">
      <c r="A486" s="1" t="s">
        <v>22</v>
      </c>
      <c r="B486" t="s">
        <v>66</v>
      </c>
      <c r="C486" s="2">
        <v>44256</v>
      </c>
      <c r="D486">
        <v>4946</v>
      </c>
    </row>
    <row r="487" spans="1:4" x14ac:dyDescent="0.25">
      <c r="A487" s="1" t="s">
        <v>22</v>
      </c>
      <c r="B487" t="s">
        <v>66</v>
      </c>
      <c r="C487" s="2">
        <v>44287</v>
      </c>
      <c r="D487">
        <v>5215</v>
      </c>
    </row>
    <row r="488" spans="1:4" x14ac:dyDescent="0.25">
      <c r="A488" s="1" t="s">
        <v>22</v>
      </c>
      <c r="B488" t="s">
        <v>66</v>
      </c>
      <c r="C488" s="2">
        <v>44317</v>
      </c>
      <c r="D488">
        <v>4694</v>
      </c>
    </row>
    <row r="489" spans="1:4" x14ac:dyDescent="0.25">
      <c r="A489" s="1" t="s">
        <v>22</v>
      </c>
      <c r="B489" t="s">
        <v>66</v>
      </c>
      <c r="C489" s="2">
        <v>44348</v>
      </c>
      <c r="D489">
        <v>4775</v>
      </c>
    </row>
    <row r="490" spans="1:4" x14ac:dyDescent="0.25">
      <c r="A490" s="1" t="s">
        <v>22</v>
      </c>
      <c r="B490" t="s">
        <v>66</v>
      </c>
      <c r="C490" s="2">
        <v>44378</v>
      </c>
      <c r="D490">
        <v>4664</v>
      </c>
    </row>
    <row r="491" spans="1:4" x14ac:dyDescent="0.25">
      <c r="A491" s="1" t="s">
        <v>22</v>
      </c>
      <c r="B491" t="s">
        <v>66</v>
      </c>
      <c r="C491" s="2">
        <v>44409</v>
      </c>
      <c r="D491">
        <v>5959</v>
      </c>
    </row>
    <row r="492" spans="1:4" x14ac:dyDescent="0.25">
      <c r="A492" s="1" t="s">
        <v>22</v>
      </c>
      <c r="B492" t="s">
        <v>66</v>
      </c>
      <c r="C492" s="2">
        <v>44440</v>
      </c>
      <c r="D492">
        <v>5646</v>
      </c>
    </row>
    <row r="493" spans="1:4" x14ac:dyDescent="0.25">
      <c r="A493" s="1" t="s">
        <v>22</v>
      </c>
      <c r="B493" t="s">
        <v>66</v>
      </c>
      <c r="C493" s="2">
        <v>44470</v>
      </c>
      <c r="D493">
        <v>5519</v>
      </c>
    </row>
    <row r="494" spans="1:4" x14ac:dyDescent="0.25">
      <c r="A494" s="1" t="s">
        <v>22</v>
      </c>
      <c r="B494" t="s">
        <v>66</v>
      </c>
      <c r="C494" s="2">
        <v>44501</v>
      </c>
      <c r="D494">
        <v>5141</v>
      </c>
    </row>
    <row r="495" spans="1:4" x14ac:dyDescent="0.25">
      <c r="A495" s="1" t="s">
        <v>22</v>
      </c>
      <c r="B495" t="s">
        <v>66</v>
      </c>
      <c r="C495" s="2">
        <v>44531</v>
      </c>
      <c r="D495">
        <v>5108</v>
      </c>
    </row>
    <row r="496" spans="1:4" x14ac:dyDescent="0.25">
      <c r="A496" s="1" t="s">
        <v>22</v>
      </c>
      <c r="B496" t="s">
        <v>66</v>
      </c>
      <c r="C496" s="2">
        <v>44197</v>
      </c>
      <c r="D496">
        <v>670741.16666666674</v>
      </c>
    </row>
    <row r="497" spans="1:4" x14ac:dyDescent="0.25">
      <c r="A497" s="1" t="s">
        <v>22</v>
      </c>
      <c r="B497" t="s">
        <v>66</v>
      </c>
      <c r="C497" s="2">
        <v>44228</v>
      </c>
      <c r="D497">
        <v>665063.16666666674</v>
      </c>
    </row>
    <row r="498" spans="1:4" x14ac:dyDescent="0.25">
      <c r="A498" s="1" t="s">
        <v>22</v>
      </c>
      <c r="B498" t="s">
        <v>66</v>
      </c>
      <c r="C498" s="2">
        <v>44256</v>
      </c>
      <c r="D498">
        <v>647067.66666666674</v>
      </c>
    </row>
    <row r="499" spans="1:4" x14ac:dyDescent="0.25">
      <c r="A499" s="1" t="s">
        <v>22</v>
      </c>
      <c r="B499" t="s">
        <v>66</v>
      </c>
      <c r="C499" s="2">
        <v>44287</v>
      </c>
      <c r="D499">
        <v>671388.66666666674</v>
      </c>
    </row>
    <row r="500" spans="1:4" x14ac:dyDescent="0.25">
      <c r="A500" s="1" t="s">
        <v>22</v>
      </c>
      <c r="B500" t="s">
        <v>66</v>
      </c>
      <c r="C500" s="2">
        <v>44317</v>
      </c>
      <c r="D500">
        <v>660954.66666666674</v>
      </c>
    </row>
    <row r="501" spans="1:4" x14ac:dyDescent="0.25">
      <c r="A501" s="1" t="s">
        <v>22</v>
      </c>
      <c r="B501" t="s">
        <v>66</v>
      </c>
      <c r="C501" s="2">
        <v>44348</v>
      </c>
      <c r="D501">
        <v>680281.66666666674</v>
      </c>
    </row>
    <row r="502" spans="1:4" x14ac:dyDescent="0.25">
      <c r="A502" s="1" t="s">
        <v>22</v>
      </c>
      <c r="B502" t="s">
        <v>66</v>
      </c>
      <c r="C502" s="2">
        <v>44378</v>
      </c>
      <c r="D502">
        <v>684819.66666666674</v>
      </c>
    </row>
    <row r="503" spans="1:4" x14ac:dyDescent="0.25">
      <c r="A503" s="1" t="s">
        <v>22</v>
      </c>
      <c r="B503" t="s">
        <v>66</v>
      </c>
      <c r="C503" s="2">
        <v>44409</v>
      </c>
      <c r="D503">
        <v>687528.66666666674</v>
      </c>
    </row>
    <row r="504" spans="1:4" x14ac:dyDescent="0.25">
      <c r="A504" s="1" t="s">
        <v>22</v>
      </c>
      <c r="B504" t="s">
        <v>66</v>
      </c>
      <c r="C504" s="2">
        <v>44440</v>
      </c>
      <c r="D504">
        <v>678322.66666666674</v>
      </c>
    </row>
    <row r="505" spans="1:4" x14ac:dyDescent="0.25">
      <c r="A505" s="1" t="s">
        <v>22</v>
      </c>
      <c r="B505" t="s">
        <v>66</v>
      </c>
      <c r="C505" s="2">
        <v>44470</v>
      </c>
      <c r="D505">
        <v>686814</v>
      </c>
    </row>
    <row r="506" spans="1:4" x14ac:dyDescent="0.25">
      <c r="A506" s="1" t="s">
        <v>22</v>
      </c>
      <c r="B506" t="s">
        <v>66</v>
      </c>
      <c r="C506" s="2">
        <v>44501</v>
      </c>
      <c r="D506">
        <v>676115</v>
      </c>
    </row>
    <row r="507" spans="1:4" x14ac:dyDescent="0.25">
      <c r="A507" s="1" t="s">
        <v>22</v>
      </c>
      <c r="B507" t="s">
        <v>66</v>
      </c>
      <c r="C507" s="2">
        <v>44531</v>
      </c>
      <c r="D507">
        <v>670190</v>
      </c>
    </row>
    <row r="508" spans="1:4" x14ac:dyDescent="0.25">
      <c r="A508" s="1" t="s">
        <v>22</v>
      </c>
      <c r="B508" t="s">
        <v>66</v>
      </c>
      <c r="C508" s="2">
        <v>44197</v>
      </c>
      <c r="D508">
        <v>2500</v>
      </c>
    </row>
    <row r="509" spans="1:4" x14ac:dyDescent="0.25">
      <c r="A509" s="1" t="s">
        <v>22</v>
      </c>
      <c r="B509" t="s">
        <v>66</v>
      </c>
      <c r="C509" s="2">
        <v>44228</v>
      </c>
      <c r="D509">
        <v>2500</v>
      </c>
    </row>
    <row r="510" spans="1:4" x14ac:dyDescent="0.25">
      <c r="A510" s="1" t="s">
        <v>22</v>
      </c>
      <c r="B510" t="s">
        <v>66</v>
      </c>
      <c r="C510" s="2">
        <v>44256</v>
      </c>
      <c r="D510">
        <v>2500</v>
      </c>
    </row>
    <row r="511" spans="1:4" x14ac:dyDescent="0.25">
      <c r="A511" s="1" t="s">
        <v>22</v>
      </c>
      <c r="B511" t="s">
        <v>66</v>
      </c>
      <c r="C511" s="2">
        <v>44287</v>
      </c>
      <c r="D511">
        <v>2500</v>
      </c>
    </row>
    <row r="512" spans="1:4" x14ac:dyDescent="0.25">
      <c r="A512" s="1" t="s">
        <v>22</v>
      </c>
      <c r="B512" t="s">
        <v>66</v>
      </c>
      <c r="C512" s="2">
        <v>44317</v>
      </c>
      <c r="D512">
        <v>2500</v>
      </c>
    </row>
    <row r="513" spans="1:4" x14ac:dyDescent="0.25">
      <c r="A513" s="1" t="s">
        <v>22</v>
      </c>
      <c r="B513" t="s">
        <v>66</v>
      </c>
      <c r="C513" s="2">
        <v>44348</v>
      </c>
      <c r="D513">
        <v>2500</v>
      </c>
    </row>
    <row r="514" spans="1:4" x14ac:dyDescent="0.25">
      <c r="A514" s="1" t="s">
        <v>22</v>
      </c>
      <c r="B514" t="s">
        <v>66</v>
      </c>
      <c r="C514" s="2">
        <v>44378</v>
      </c>
      <c r="D514">
        <v>2754</v>
      </c>
    </row>
    <row r="515" spans="1:4" x14ac:dyDescent="0.25">
      <c r="A515" s="1" t="s">
        <v>22</v>
      </c>
      <c r="B515" t="s">
        <v>66</v>
      </c>
      <c r="C515" s="2">
        <v>44409</v>
      </c>
      <c r="D515">
        <v>2500</v>
      </c>
    </row>
    <row r="516" spans="1:4" x14ac:dyDescent="0.25">
      <c r="A516" s="1" t="s">
        <v>22</v>
      </c>
      <c r="B516" t="s">
        <v>66</v>
      </c>
      <c r="C516" s="2">
        <v>44440</v>
      </c>
      <c r="D516">
        <v>2500</v>
      </c>
    </row>
    <row r="517" spans="1:4" x14ac:dyDescent="0.25">
      <c r="A517" s="1" t="s">
        <v>22</v>
      </c>
      <c r="B517" t="s">
        <v>66</v>
      </c>
      <c r="C517" s="2">
        <v>44470</v>
      </c>
      <c r="D517">
        <v>2500</v>
      </c>
    </row>
    <row r="518" spans="1:4" x14ac:dyDescent="0.25">
      <c r="A518" s="1" t="s">
        <v>22</v>
      </c>
      <c r="B518" t="s">
        <v>66</v>
      </c>
      <c r="C518" s="2">
        <v>44501</v>
      </c>
      <c r="D518">
        <v>2500</v>
      </c>
    </row>
    <row r="519" spans="1:4" x14ac:dyDescent="0.25">
      <c r="A519" s="1" t="s">
        <v>22</v>
      </c>
      <c r="B519" t="s">
        <v>66</v>
      </c>
      <c r="C519" s="2">
        <v>44531</v>
      </c>
      <c r="D519">
        <v>2500</v>
      </c>
    </row>
    <row r="520" spans="1:4" x14ac:dyDescent="0.25">
      <c r="A520" s="1" t="s">
        <v>22</v>
      </c>
      <c r="B520" t="s">
        <v>66</v>
      </c>
      <c r="C520" s="2">
        <v>44197</v>
      </c>
      <c r="D520">
        <v>420568</v>
      </c>
    </row>
    <row r="521" spans="1:4" x14ac:dyDescent="0.25">
      <c r="A521" s="1" t="s">
        <v>22</v>
      </c>
      <c r="B521" t="s">
        <v>66</v>
      </c>
      <c r="C521" s="2">
        <v>44228</v>
      </c>
      <c r="D521">
        <v>436058</v>
      </c>
    </row>
    <row r="522" spans="1:4" x14ac:dyDescent="0.25">
      <c r="A522" s="1" t="s">
        <v>22</v>
      </c>
      <c r="B522" t="s">
        <v>66</v>
      </c>
      <c r="C522" s="2">
        <v>44256</v>
      </c>
      <c r="D522">
        <v>430836</v>
      </c>
    </row>
    <row r="523" spans="1:4" x14ac:dyDescent="0.25">
      <c r="A523" s="1" t="s">
        <v>22</v>
      </c>
      <c r="B523" t="s">
        <v>66</v>
      </c>
      <c r="C523" s="2">
        <v>44287</v>
      </c>
      <c r="D523">
        <v>441696</v>
      </c>
    </row>
    <row r="524" spans="1:4" x14ac:dyDescent="0.25">
      <c r="A524" s="1" t="s">
        <v>22</v>
      </c>
      <c r="B524" t="s">
        <v>66</v>
      </c>
      <c r="C524" s="2">
        <v>44317</v>
      </c>
      <c r="D524">
        <v>463742</v>
      </c>
    </row>
    <row r="525" spans="1:4" x14ac:dyDescent="0.25">
      <c r="A525" s="1" t="s">
        <v>22</v>
      </c>
      <c r="B525" t="s">
        <v>66</v>
      </c>
      <c r="C525" s="2">
        <v>44348</v>
      </c>
      <c r="D525">
        <v>468928</v>
      </c>
    </row>
    <row r="526" spans="1:4" x14ac:dyDescent="0.25">
      <c r="A526" s="1" t="s">
        <v>22</v>
      </c>
      <c r="B526" t="s">
        <v>66</v>
      </c>
      <c r="C526" s="2">
        <v>44378</v>
      </c>
      <c r="D526">
        <v>473833</v>
      </c>
    </row>
    <row r="527" spans="1:4" x14ac:dyDescent="0.25">
      <c r="A527" s="1" t="s">
        <v>22</v>
      </c>
      <c r="B527" t="s">
        <v>66</v>
      </c>
      <c r="C527" s="2">
        <v>44409</v>
      </c>
      <c r="D527">
        <v>467828</v>
      </c>
    </row>
    <row r="528" spans="1:4" x14ac:dyDescent="0.25">
      <c r="A528" s="1" t="s">
        <v>22</v>
      </c>
      <c r="B528" t="s">
        <v>66</v>
      </c>
      <c r="C528" s="2">
        <v>44440</v>
      </c>
      <c r="D528">
        <v>484035</v>
      </c>
    </row>
    <row r="529" spans="1:4" x14ac:dyDescent="0.25">
      <c r="A529" s="1" t="s">
        <v>22</v>
      </c>
      <c r="B529" t="s">
        <v>66</v>
      </c>
      <c r="C529" s="2">
        <v>44470</v>
      </c>
      <c r="D529">
        <v>477681</v>
      </c>
    </row>
    <row r="530" spans="1:4" x14ac:dyDescent="0.25">
      <c r="A530" s="1" t="s">
        <v>22</v>
      </c>
      <c r="B530" t="s">
        <v>66</v>
      </c>
      <c r="C530" s="2">
        <v>44501</v>
      </c>
      <c r="D530">
        <v>447909</v>
      </c>
    </row>
    <row r="531" spans="1:4" x14ac:dyDescent="0.25">
      <c r="A531" s="1" t="s">
        <v>22</v>
      </c>
      <c r="B531" t="s">
        <v>66</v>
      </c>
      <c r="C531" s="2">
        <v>44531</v>
      </c>
      <c r="D531">
        <v>471934</v>
      </c>
    </row>
    <row r="532" spans="1:4" x14ac:dyDescent="0.25">
      <c r="A532" s="1" t="s">
        <v>22</v>
      </c>
      <c r="B532" t="s">
        <v>68</v>
      </c>
      <c r="C532" s="2">
        <v>44197</v>
      </c>
      <c r="D532">
        <v>5000</v>
      </c>
    </row>
    <row r="533" spans="1:4" x14ac:dyDescent="0.25">
      <c r="A533" s="1" t="s">
        <v>22</v>
      </c>
      <c r="B533" t="s">
        <v>68</v>
      </c>
      <c r="C533" s="2">
        <v>44228</v>
      </c>
      <c r="D533">
        <v>5000</v>
      </c>
    </row>
    <row r="534" spans="1:4" x14ac:dyDescent="0.25">
      <c r="A534" s="1" t="s">
        <v>22</v>
      </c>
      <c r="B534" t="s">
        <v>68</v>
      </c>
      <c r="C534" s="2">
        <v>44256</v>
      </c>
      <c r="D534">
        <v>5000</v>
      </c>
    </row>
    <row r="535" spans="1:4" x14ac:dyDescent="0.25">
      <c r="A535" s="1" t="s">
        <v>22</v>
      </c>
      <c r="B535" t="s">
        <v>68</v>
      </c>
      <c r="C535" s="2">
        <v>44287</v>
      </c>
      <c r="D535">
        <v>5000</v>
      </c>
    </row>
    <row r="536" spans="1:4" x14ac:dyDescent="0.25">
      <c r="A536" s="1" t="s">
        <v>22</v>
      </c>
      <c r="B536" t="s">
        <v>68</v>
      </c>
      <c r="C536" s="2">
        <v>44317</v>
      </c>
      <c r="D536">
        <v>5000</v>
      </c>
    </row>
    <row r="537" spans="1:4" x14ac:dyDescent="0.25">
      <c r="A537" s="1" t="s">
        <v>22</v>
      </c>
      <c r="B537" t="s">
        <v>68</v>
      </c>
      <c r="C537" s="2">
        <v>44348</v>
      </c>
      <c r="D537">
        <v>5000</v>
      </c>
    </row>
    <row r="538" spans="1:4" x14ac:dyDescent="0.25">
      <c r="A538" s="1" t="s">
        <v>22</v>
      </c>
      <c r="B538" t="s">
        <v>68</v>
      </c>
      <c r="C538" s="2">
        <v>44378</v>
      </c>
      <c r="D538">
        <v>5000</v>
      </c>
    </row>
    <row r="539" spans="1:4" x14ac:dyDescent="0.25">
      <c r="A539" s="1" t="s">
        <v>22</v>
      </c>
      <c r="B539" t="s">
        <v>68</v>
      </c>
      <c r="C539" s="2">
        <v>44409</v>
      </c>
      <c r="D539">
        <v>5000</v>
      </c>
    </row>
    <row r="540" spans="1:4" x14ac:dyDescent="0.25">
      <c r="A540" s="1" t="s">
        <v>22</v>
      </c>
      <c r="B540" t="s">
        <v>68</v>
      </c>
      <c r="C540" s="2">
        <v>44440</v>
      </c>
      <c r="D540">
        <v>5000</v>
      </c>
    </row>
    <row r="541" spans="1:4" x14ac:dyDescent="0.25">
      <c r="A541" s="1" t="s">
        <v>22</v>
      </c>
      <c r="B541" t="s">
        <v>68</v>
      </c>
      <c r="C541" s="2">
        <v>44470</v>
      </c>
      <c r="D541">
        <v>5000</v>
      </c>
    </row>
    <row r="542" spans="1:4" x14ac:dyDescent="0.25">
      <c r="A542" s="1" t="s">
        <v>22</v>
      </c>
      <c r="B542" t="s">
        <v>68</v>
      </c>
      <c r="C542" s="2">
        <v>44501</v>
      </c>
      <c r="D542">
        <v>5000</v>
      </c>
    </row>
    <row r="543" spans="1:4" x14ac:dyDescent="0.25">
      <c r="A543" s="1" t="s">
        <v>22</v>
      </c>
      <c r="B543" t="s">
        <v>68</v>
      </c>
      <c r="C543" s="2">
        <v>44531</v>
      </c>
      <c r="D543">
        <v>5000</v>
      </c>
    </row>
    <row r="544" spans="1:4" x14ac:dyDescent="0.25">
      <c r="A544" s="1" t="s">
        <v>22</v>
      </c>
      <c r="B544" t="s">
        <v>68</v>
      </c>
      <c r="C544" s="2">
        <v>44197</v>
      </c>
      <c r="D544">
        <v>35215</v>
      </c>
    </row>
    <row r="545" spans="1:4" x14ac:dyDescent="0.25">
      <c r="A545" s="1" t="s">
        <v>22</v>
      </c>
      <c r="B545" t="s">
        <v>68</v>
      </c>
      <c r="C545" s="2">
        <v>44228</v>
      </c>
      <c r="D545">
        <v>33720</v>
      </c>
    </row>
    <row r="546" spans="1:4" x14ac:dyDescent="0.25">
      <c r="A546" s="1" t="s">
        <v>22</v>
      </c>
      <c r="B546" t="s">
        <v>68</v>
      </c>
      <c r="C546" s="2">
        <v>44256</v>
      </c>
      <c r="D546">
        <v>34482</v>
      </c>
    </row>
    <row r="547" spans="1:4" x14ac:dyDescent="0.25">
      <c r="A547" s="1" t="s">
        <v>22</v>
      </c>
      <c r="B547" t="s">
        <v>68</v>
      </c>
      <c r="C547" s="2">
        <v>44287</v>
      </c>
      <c r="D547">
        <v>40826</v>
      </c>
    </row>
    <row r="548" spans="1:4" x14ac:dyDescent="0.25">
      <c r="A548" s="1" t="s">
        <v>22</v>
      </c>
      <c r="B548" t="s">
        <v>68</v>
      </c>
      <c r="C548" s="2">
        <v>44317</v>
      </c>
      <c r="D548">
        <v>41941</v>
      </c>
    </row>
    <row r="549" spans="1:4" x14ac:dyDescent="0.25">
      <c r="A549" s="1" t="s">
        <v>22</v>
      </c>
      <c r="B549" t="s">
        <v>68</v>
      </c>
      <c r="C549" s="2">
        <v>44348</v>
      </c>
      <c r="D549">
        <v>42051</v>
      </c>
    </row>
    <row r="550" spans="1:4" x14ac:dyDescent="0.25">
      <c r="A550" s="1" t="s">
        <v>22</v>
      </c>
      <c r="B550" t="s">
        <v>68</v>
      </c>
      <c r="C550" s="2">
        <v>44378</v>
      </c>
      <c r="D550">
        <v>40939</v>
      </c>
    </row>
    <row r="551" spans="1:4" x14ac:dyDescent="0.25">
      <c r="A551" s="1" t="s">
        <v>22</v>
      </c>
      <c r="B551" t="s">
        <v>68</v>
      </c>
      <c r="C551" s="2">
        <v>44409</v>
      </c>
      <c r="D551">
        <v>36303</v>
      </c>
    </row>
    <row r="552" spans="1:4" x14ac:dyDescent="0.25">
      <c r="A552" s="1" t="s">
        <v>22</v>
      </c>
      <c r="B552" t="s">
        <v>68</v>
      </c>
      <c r="C552" s="2">
        <v>44440</v>
      </c>
      <c r="D552">
        <v>36795</v>
      </c>
    </row>
    <row r="553" spans="1:4" x14ac:dyDescent="0.25">
      <c r="A553" s="1" t="s">
        <v>22</v>
      </c>
      <c r="B553" t="s">
        <v>68</v>
      </c>
      <c r="C553" s="2">
        <v>44470</v>
      </c>
      <c r="D553">
        <v>36896</v>
      </c>
    </row>
    <row r="554" spans="1:4" x14ac:dyDescent="0.25">
      <c r="A554" s="1" t="s">
        <v>22</v>
      </c>
      <c r="B554" t="s">
        <v>68</v>
      </c>
      <c r="C554" s="2">
        <v>44501</v>
      </c>
      <c r="D554">
        <v>40366</v>
      </c>
    </row>
    <row r="555" spans="1:4" x14ac:dyDescent="0.25">
      <c r="A555" s="1" t="s">
        <v>22</v>
      </c>
      <c r="B555" t="s">
        <v>68</v>
      </c>
      <c r="C555" s="2">
        <v>44531</v>
      </c>
      <c r="D555">
        <v>37995</v>
      </c>
    </row>
    <row r="556" spans="1:4" x14ac:dyDescent="0.25">
      <c r="A556" s="1" t="s">
        <v>22</v>
      </c>
      <c r="B556" t="s">
        <v>68</v>
      </c>
      <c r="C556" s="2">
        <v>44197</v>
      </c>
      <c r="D556">
        <v>2500</v>
      </c>
    </row>
    <row r="557" spans="1:4" x14ac:dyDescent="0.25">
      <c r="A557" s="1" t="s">
        <v>22</v>
      </c>
      <c r="B557" t="s">
        <v>68</v>
      </c>
      <c r="C557" s="2">
        <v>44228</v>
      </c>
      <c r="D557">
        <v>2500</v>
      </c>
    </row>
    <row r="558" spans="1:4" x14ac:dyDescent="0.25">
      <c r="A558" s="1" t="s">
        <v>22</v>
      </c>
      <c r="B558" t="s">
        <v>68</v>
      </c>
      <c r="C558" s="2">
        <v>44256</v>
      </c>
      <c r="D558">
        <v>2500</v>
      </c>
    </row>
    <row r="559" spans="1:4" x14ac:dyDescent="0.25">
      <c r="A559" s="1" t="s">
        <v>22</v>
      </c>
      <c r="B559" t="s">
        <v>68</v>
      </c>
      <c r="C559" s="2">
        <v>44287</v>
      </c>
      <c r="D559">
        <v>2500</v>
      </c>
    </row>
    <row r="560" spans="1:4" x14ac:dyDescent="0.25">
      <c r="A560" s="1" t="s">
        <v>22</v>
      </c>
      <c r="B560" t="s">
        <v>68</v>
      </c>
      <c r="C560" s="2">
        <v>44317</v>
      </c>
      <c r="D560">
        <v>2500</v>
      </c>
    </row>
    <row r="561" spans="1:4" x14ac:dyDescent="0.25">
      <c r="A561" s="1" t="s">
        <v>22</v>
      </c>
      <c r="B561" t="s">
        <v>68</v>
      </c>
      <c r="C561" s="2">
        <v>44348</v>
      </c>
      <c r="D561">
        <v>2500</v>
      </c>
    </row>
    <row r="562" spans="1:4" x14ac:dyDescent="0.25">
      <c r="A562" s="1" t="s">
        <v>22</v>
      </c>
      <c r="B562" t="s">
        <v>68</v>
      </c>
      <c r="C562" s="2">
        <v>44378</v>
      </c>
      <c r="D562">
        <v>2500</v>
      </c>
    </row>
    <row r="563" spans="1:4" x14ac:dyDescent="0.25">
      <c r="A563" s="1" t="s">
        <v>22</v>
      </c>
      <c r="B563" t="s">
        <v>68</v>
      </c>
      <c r="C563" s="2">
        <v>44409</v>
      </c>
      <c r="D563">
        <v>2500</v>
      </c>
    </row>
    <row r="564" spans="1:4" x14ac:dyDescent="0.25">
      <c r="A564" s="1" t="s">
        <v>22</v>
      </c>
      <c r="B564" t="s">
        <v>68</v>
      </c>
      <c r="C564" s="2">
        <v>44440</v>
      </c>
      <c r="D564">
        <v>2500</v>
      </c>
    </row>
    <row r="565" spans="1:4" x14ac:dyDescent="0.25">
      <c r="A565" s="1" t="s">
        <v>22</v>
      </c>
      <c r="B565" t="s">
        <v>68</v>
      </c>
      <c r="C565" s="2">
        <v>44470</v>
      </c>
      <c r="D565">
        <v>2500</v>
      </c>
    </row>
    <row r="566" spans="1:4" x14ac:dyDescent="0.25">
      <c r="A566" s="1" t="s">
        <v>22</v>
      </c>
      <c r="B566" t="s">
        <v>68</v>
      </c>
      <c r="C566" s="2">
        <v>44501</v>
      </c>
      <c r="D566">
        <v>2500</v>
      </c>
    </row>
    <row r="567" spans="1:4" x14ac:dyDescent="0.25">
      <c r="A567" s="1" t="s">
        <v>22</v>
      </c>
      <c r="B567" t="s">
        <v>68</v>
      </c>
      <c r="C567" s="2">
        <v>44531</v>
      </c>
      <c r="D567">
        <v>2500</v>
      </c>
    </row>
    <row r="568" spans="1:4" x14ac:dyDescent="0.25">
      <c r="A568" s="1" t="s">
        <v>22</v>
      </c>
      <c r="B568" t="s">
        <v>81</v>
      </c>
      <c r="C568" s="2">
        <v>44197</v>
      </c>
      <c r="D568">
        <v>34873</v>
      </c>
    </row>
    <row r="569" spans="1:4" x14ac:dyDescent="0.25">
      <c r="A569" s="1" t="s">
        <v>22</v>
      </c>
      <c r="B569" t="s">
        <v>81</v>
      </c>
      <c r="C569" s="2">
        <v>44228</v>
      </c>
      <c r="D569">
        <v>35189</v>
      </c>
    </row>
    <row r="570" spans="1:4" x14ac:dyDescent="0.25">
      <c r="A570" s="1" t="s">
        <v>22</v>
      </c>
      <c r="B570" t="s">
        <v>81</v>
      </c>
      <c r="C570" s="2">
        <v>44256</v>
      </c>
      <c r="D570">
        <v>36177</v>
      </c>
    </row>
    <row r="571" spans="1:4" x14ac:dyDescent="0.25">
      <c r="A571" s="1" t="s">
        <v>22</v>
      </c>
      <c r="B571" t="s">
        <v>81</v>
      </c>
      <c r="C571" s="2">
        <v>44287</v>
      </c>
      <c r="D571">
        <v>40210</v>
      </c>
    </row>
    <row r="572" spans="1:4" x14ac:dyDescent="0.25">
      <c r="A572" s="1" t="s">
        <v>22</v>
      </c>
      <c r="B572" t="s">
        <v>81</v>
      </c>
      <c r="C572" s="2">
        <v>44317</v>
      </c>
      <c r="D572">
        <v>40960</v>
      </c>
    </row>
    <row r="573" spans="1:4" x14ac:dyDescent="0.25">
      <c r="A573" s="1" t="s">
        <v>22</v>
      </c>
      <c r="B573" t="s">
        <v>81</v>
      </c>
      <c r="C573" s="2">
        <v>44348</v>
      </c>
      <c r="D573">
        <v>38093</v>
      </c>
    </row>
    <row r="574" spans="1:4" x14ac:dyDescent="0.25">
      <c r="A574" s="1" t="s">
        <v>22</v>
      </c>
      <c r="B574" t="s">
        <v>81</v>
      </c>
      <c r="C574" s="2">
        <v>44378</v>
      </c>
      <c r="D574">
        <v>37863</v>
      </c>
    </row>
    <row r="575" spans="1:4" x14ac:dyDescent="0.25">
      <c r="A575" s="1" t="s">
        <v>22</v>
      </c>
      <c r="B575" t="s">
        <v>81</v>
      </c>
      <c r="C575" s="2">
        <v>44409</v>
      </c>
      <c r="D575">
        <v>37439</v>
      </c>
    </row>
    <row r="576" spans="1:4" x14ac:dyDescent="0.25">
      <c r="A576" s="1" t="s">
        <v>22</v>
      </c>
      <c r="B576" t="s">
        <v>81</v>
      </c>
      <c r="C576" s="2">
        <v>44440</v>
      </c>
      <c r="D576">
        <v>39960</v>
      </c>
    </row>
    <row r="577" spans="1:4" x14ac:dyDescent="0.25">
      <c r="A577" s="1" t="s">
        <v>22</v>
      </c>
      <c r="B577" t="s">
        <v>81</v>
      </c>
      <c r="C577" s="2">
        <v>44470</v>
      </c>
      <c r="D577">
        <v>44512</v>
      </c>
    </row>
    <row r="578" spans="1:4" x14ac:dyDescent="0.25">
      <c r="A578" s="1" t="s">
        <v>22</v>
      </c>
      <c r="B578" t="s">
        <v>81</v>
      </c>
      <c r="C578" s="2">
        <v>44501</v>
      </c>
      <c r="D578">
        <v>43974</v>
      </c>
    </row>
    <row r="579" spans="1:4" x14ac:dyDescent="0.25">
      <c r="A579" s="1" t="s">
        <v>22</v>
      </c>
      <c r="B579" t="s">
        <v>81</v>
      </c>
      <c r="C579" s="2">
        <v>44531</v>
      </c>
      <c r="D579">
        <v>44672</v>
      </c>
    </row>
    <row r="580" spans="1:4" x14ac:dyDescent="0.25">
      <c r="A580" s="1" t="s">
        <v>42</v>
      </c>
      <c r="B580" t="s">
        <v>57</v>
      </c>
      <c r="C580" s="2">
        <v>44197</v>
      </c>
      <c r="D580">
        <v>0</v>
      </c>
    </row>
    <row r="581" spans="1:4" x14ac:dyDescent="0.25">
      <c r="A581" s="1" t="s">
        <v>42</v>
      </c>
      <c r="B581" t="s">
        <v>52</v>
      </c>
      <c r="C581" s="2">
        <v>44197</v>
      </c>
      <c r="D581">
        <v>0</v>
      </c>
    </row>
    <row r="582" spans="1:4" x14ac:dyDescent="0.25">
      <c r="A582" s="1" t="s">
        <v>42</v>
      </c>
      <c r="B582" t="s">
        <v>61</v>
      </c>
      <c r="C582" s="2">
        <v>44197</v>
      </c>
      <c r="D582">
        <v>0</v>
      </c>
    </row>
    <row r="583" spans="1:4" x14ac:dyDescent="0.25">
      <c r="A583" s="1" t="s">
        <v>42</v>
      </c>
      <c r="B583" t="s">
        <v>60</v>
      </c>
      <c r="C583" s="2">
        <v>44197</v>
      </c>
      <c r="D583">
        <v>0</v>
      </c>
    </row>
    <row r="584" spans="1:4" x14ac:dyDescent="0.25">
      <c r="A584" s="1" t="s">
        <v>42</v>
      </c>
      <c r="B584" t="s">
        <v>54</v>
      </c>
      <c r="C584" s="2">
        <v>44197</v>
      </c>
      <c r="D584">
        <v>0</v>
      </c>
    </row>
    <row r="585" spans="1:4" x14ac:dyDescent="0.25">
      <c r="A585" s="1" t="s">
        <v>42</v>
      </c>
      <c r="B585" t="s">
        <v>60</v>
      </c>
      <c r="C585" s="2">
        <v>44228</v>
      </c>
      <c r="D585">
        <v>0</v>
      </c>
    </row>
    <row r="586" spans="1:4" x14ac:dyDescent="0.25">
      <c r="A586" s="1" t="s">
        <v>42</v>
      </c>
      <c r="B586" t="s">
        <v>52</v>
      </c>
      <c r="C586" s="2">
        <v>44228</v>
      </c>
      <c r="D586">
        <v>0</v>
      </c>
    </row>
    <row r="587" spans="1:4" x14ac:dyDescent="0.25">
      <c r="A587" s="1" t="s">
        <v>42</v>
      </c>
      <c r="B587" t="s">
        <v>61</v>
      </c>
      <c r="C587" s="2">
        <v>44228</v>
      </c>
      <c r="D587">
        <v>0</v>
      </c>
    </row>
    <row r="588" spans="1:4" x14ac:dyDescent="0.25">
      <c r="A588" s="1" t="s">
        <v>42</v>
      </c>
      <c r="B588" t="s">
        <v>57</v>
      </c>
      <c r="C588" s="2">
        <v>44228</v>
      </c>
      <c r="D588">
        <v>0</v>
      </c>
    </row>
    <row r="589" spans="1:4" x14ac:dyDescent="0.25">
      <c r="A589" s="1" t="s">
        <v>42</v>
      </c>
      <c r="B589" t="s">
        <v>54</v>
      </c>
      <c r="C589" s="2">
        <v>44228</v>
      </c>
      <c r="D589">
        <v>0</v>
      </c>
    </row>
    <row r="590" spans="1:4" x14ac:dyDescent="0.25">
      <c r="A590" s="1" t="s">
        <v>42</v>
      </c>
      <c r="B590" t="s">
        <v>57</v>
      </c>
      <c r="C590" s="2">
        <v>44256</v>
      </c>
      <c r="D590">
        <v>0</v>
      </c>
    </row>
    <row r="591" spans="1:4" x14ac:dyDescent="0.25">
      <c r="A591" s="1" t="s">
        <v>42</v>
      </c>
      <c r="B591" t="s">
        <v>60</v>
      </c>
      <c r="C591" s="2">
        <v>44256</v>
      </c>
      <c r="D591">
        <v>0</v>
      </c>
    </row>
    <row r="592" spans="1:4" x14ac:dyDescent="0.25">
      <c r="A592" s="1" t="s">
        <v>42</v>
      </c>
      <c r="B592" t="s">
        <v>61</v>
      </c>
      <c r="C592" s="2">
        <v>44256</v>
      </c>
      <c r="D592">
        <v>0</v>
      </c>
    </row>
    <row r="593" spans="1:4" x14ac:dyDescent="0.25">
      <c r="A593" s="1" t="s">
        <v>42</v>
      </c>
      <c r="B593" t="s">
        <v>52</v>
      </c>
      <c r="C593" s="2">
        <v>44256</v>
      </c>
      <c r="D593">
        <v>0</v>
      </c>
    </row>
    <row r="594" spans="1:4" x14ac:dyDescent="0.25">
      <c r="A594" s="1" t="s">
        <v>42</v>
      </c>
      <c r="B594" t="s">
        <v>54</v>
      </c>
      <c r="C594" s="2">
        <v>44256</v>
      </c>
      <c r="D594">
        <v>0</v>
      </c>
    </row>
    <row r="595" spans="1:4" x14ac:dyDescent="0.25">
      <c r="A595" s="1" t="s">
        <v>42</v>
      </c>
      <c r="B595" t="s">
        <v>60</v>
      </c>
      <c r="C595" s="2">
        <v>44287</v>
      </c>
      <c r="D595">
        <v>0</v>
      </c>
    </row>
    <row r="596" spans="1:4" x14ac:dyDescent="0.25">
      <c r="A596" s="1" t="s">
        <v>42</v>
      </c>
      <c r="B596" t="s">
        <v>54</v>
      </c>
      <c r="C596" s="2">
        <v>44287</v>
      </c>
      <c r="D596">
        <v>0</v>
      </c>
    </row>
    <row r="597" spans="1:4" x14ac:dyDescent="0.25">
      <c r="A597" s="1" t="s">
        <v>42</v>
      </c>
      <c r="B597" t="s">
        <v>61</v>
      </c>
      <c r="C597" s="2">
        <v>44287</v>
      </c>
      <c r="D597">
        <v>0</v>
      </c>
    </row>
    <row r="598" spans="1:4" x14ac:dyDescent="0.25">
      <c r="A598" s="1" t="s">
        <v>42</v>
      </c>
      <c r="B598" t="s">
        <v>57</v>
      </c>
      <c r="C598" s="2">
        <v>44287</v>
      </c>
      <c r="D598">
        <v>0</v>
      </c>
    </row>
    <row r="599" spans="1:4" x14ac:dyDescent="0.25">
      <c r="A599" s="1" t="s">
        <v>42</v>
      </c>
      <c r="B599" t="s">
        <v>52</v>
      </c>
      <c r="C599" s="2">
        <v>44287</v>
      </c>
      <c r="D599">
        <v>0</v>
      </c>
    </row>
    <row r="600" spans="1:4" x14ac:dyDescent="0.25">
      <c r="A600" s="1" t="s">
        <v>42</v>
      </c>
      <c r="B600" t="s">
        <v>52</v>
      </c>
      <c r="C600" s="2">
        <v>44317</v>
      </c>
      <c r="D600">
        <v>0</v>
      </c>
    </row>
    <row r="601" spans="1:4" x14ac:dyDescent="0.25">
      <c r="A601" s="1" t="s">
        <v>42</v>
      </c>
      <c r="B601" t="s">
        <v>60</v>
      </c>
      <c r="C601" s="2">
        <v>44317</v>
      </c>
      <c r="D601">
        <v>0</v>
      </c>
    </row>
    <row r="602" spans="1:4" x14ac:dyDescent="0.25">
      <c r="A602" s="1" t="s">
        <v>42</v>
      </c>
      <c r="B602" t="s">
        <v>57</v>
      </c>
      <c r="C602" s="2">
        <v>44317</v>
      </c>
      <c r="D602">
        <v>0</v>
      </c>
    </row>
    <row r="603" spans="1:4" x14ac:dyDescent="0.25">
      <c r="A603" s="1" t="s">
        <v>42</v>
      </c>
      <c r="B603" t="s">
        <v>54</v>
      </c>
      <c r="C603" s="2">
        <v>44317</v>
      </c>
      <c r="D603">
        <v>0</v>
      </c>
    </row>
    <row r="604" spans="1:4" x14ac:dyDescent="0.25">
      <c r="A604" s="1" t="s">
        <v>42</v>
      </c>
      <c r="B604" t="s">
        <v>61</v>
      </c>
      <c r="C604" s="2">
        <v>44317</v>
      </c>
      <c r="D604">
        <v>0</v>
      </c>
    </row>
    <row r="605" spans="1:4" x14ac:dyDescent="0.25">
      <c r="A605" s="1" t="s">
        <v>42</v>
      </c>
      <c r="B605" t="s">
        <v>60</v>
      </c>
      <c r="C605" s="2">
        <v>44348</v>
      </c>
      <c r="D605">
        <v>0</v>
      </c>
    </row>
    <row r="606" spans="1:4" x14ac:dyDescent="0.25">
      <c r="A606" s="1" t="s">
        <v>42</v>
      </c>
      <c r="B606" t="s">
        <v>52</v>
      </c>
      <c r="C606" s="2">
        <v>44348</v>
      </c>
      <c r="D606">
        <v>0</v>
      </c>
    </row>
    <row r="607" spans="1:4" x14ac:dyDescent="0.25">
      <c r="A607" s="1" t="s">
        <v>42</v>
      </c>
      <c r="B607" t="s">
        <v>54</v>
      </c>
      <c r="C607" s="2">
        <v>44348</v>
      </c>
      <c r="D607">
        <v>0</v>
      </c>
    </row>
    <row r="608" spans="1:4" x14ac:dyDescent="0.25">
      <c r="A608" s="1" t="s">
        <v>42</v>
      </c>
      <c r="B608" t="s">
        <v>61</v>
      </c>
      <c r="C608" s="2">
        <v>44348</v>
      </c>
      <c r="D608">
        <v>0</v>
      </c>
    </row>
    <row r="609" spans="1:4" x14ac:dyDescent="0.25">
      <c r="A609" s="1" t="s">
        <v>42</v>
      </c>
      <c r="B609" t="s">
        <v>57</v>
      </c>
      <c r="C609" s="2">
        <v>44348</v>
      </c>
      <c r="D609">
        <v>0</v>
      </c>
    </row>
    <row r="610" spans="1:4" x14ac:dyDescent="0.25">
      <c r="A610" s="1" t="s">
        <v>42</v>
      </c>
      <c r="B610" t="s">
        <v>54</v>
      </c>
      <c r="C610" s="2">
        <v>44378</v>
      </c>
      <c r="D610">
        <v>0</v>
      </c>
    </row>
    <row r="611" spans="1:4" x14ac:dyDescent="0.25">
      <c r="A611" s="1" t="s">
        <v>42</v>
      </c>
      <c r="B611" t="s">
        <v>61</v>
      </c>
      <c r="C611" s="2">
        <v>44378</v>
      </c>
      <c r="D611">
        <v>0</v>
      </c>
    </row>
    <row r="612" spans="1:4" x14ac:dyDescent="0.25">
      <c r="A612" s="1" t="s">
        <v>42</v>
      </c>
      <c r="B612" t="s">
        <v>57</v>
      </c>
      <c r="C612" s="2">
        <v>44378</v>
      </c>
      <c r="D612">
        <v>0</v>
      </c>
    </row>
    <row r="613" spans="1:4" x14ac:dyDescent="0.25">
      <c r="A613" s="1" t="s">
        <v>42</v>
      </c>
      <c r="B613" t="s">
        <v>60</v>
      </c>
      <c r="C613" s="2">
        <v>44378</v>
      </c>
      <c r="D613">
        <v>0</v>
      </c>
    </row>
    <row r="614" spans="1:4" x14ac:dyDescent="0.25">
      <c r="A614" s="1" t="s">
        <v>42</v>
      </c>
      <c r="B614" t="s">
        <v>52</v>
      </c>
      <c r="C614" s="2">
        <v>44378</v>
      </c>
      <c r="D614">
        <v>0</v>
      </c>
    </row>
    <row r="615" spans="1:4" x14ac:dyDescent="0.25">
      <c r="A615" s="1" t="s">
        <v>42</v>
      </c>
      <c r="B615" t="s">
        <v>57</v>
      </c>
      <c r="C615" s="2">
        <v>44409</v>
      </c>
      <c r="D615">
        <v>0</v>
      </c>
    </row>
    <row r="616" spans="1:4" x14ac:dyDescent="0.25">
      <c r="A616" s="1" t="s">
        <v>42</v>
      </c>
      <c r="B616" t="s">
        <v>61</v>
      </c>
      <c r="C616" s="2">
        <v>44409</v>
      </c>
      <c r="D616">
        <v>0</v>
      </c>
    </row>
    <row r="617" spans="1:4" x14ac:dyDescent="0.25">
      <c r="A617" s="1" t="s">
        <v>42</v>
      </c>
      <c r="B617" t="s">
        <v>54</v>
      </c>
      <c r="C617" s="2">
        <v>44409</v>
      </c>
      <c r="D617">
        <v>0</v>
      </c>
    </row>
    <row r="618" spans="1:4" x14ac:dyDescent="0.25">
      <c r="A618" s="1" t="s">
        <v>42</v>
      </c>
      <c r="B618" t="s">
        <v>52</v>
      </c>
      <c r="C618" s="2">
        <v>44409</v>
      </c>
      <c r="D618">
        <v>0</v>
      </c>
    </row>
    <row r="619" spans="1:4" x14ac:dyDescent="0.25">
      <c r="A619" s="1" t="s">
        <v>42</v>
      </c>
      <c r="B619" t="s">
        <v>60</v>
      </c>
      <c r="C619" s="2">
        <v>44409</v>
      </c>
      <c r="D619">
        <v>0</v>
      </c>
    </row>
    <row r="620" spans="1:4" x14ac:dyDescent="0.25">
      <c r="A620" s="1" t="s">
        <v>42</v>
      </c>
      <c r="B620" t="s">
        <v>61</v>
      </c>
      <c r="C620" s="2">
        <v>44440</v>
      </c>
      <c r="D620">
        <v>0</v>
      </c>
    </row>
    <row r="621" spans="1:4" x14ac:dyDescent="0.25">
      <c r="A621" s="1" t="s">
        <v>42</v>
      </c>
      <c r="B621" t="s">
        <v>54</v>
      </c>
      <c r="C621" s="2">
        <v>44440</v>
      </c>
      <c r="D621">
        <v>0</v>
      </c>
    </row>
    <row r="622" spans="1:4" x14ac:dyDescent="0.25">
      <c r="A622" s="1" t="s">
        <v>42</v>
      </c>
      <c r="B622" t="s">
        <v>60</v>
      </c>
      <c r="C622" s="2">
        <v>44440</v>
      </c>
      <c r="D622">
        <v>0</v>
      </c>
    </row>
    <row r="623" spans="1:4" x14ac:dyDescent="0.25">
      <c r="A623" s="1" t="s">
        <v>42</v>
      </c>
      <c r="B623" t="s">
        <v>57</v>
      </c>
      <c r="C623" s="2">
        <v>44440</v>
      </c>
      <c r="D623">
        <v>0</v>
      </c>
    </row>
    <row r="624" spans="1:4" x14ac:dyDescent="0.25">
      <c r="A624" s="1" t="s">
        <v>42</v>
      </c>
      <c r="B624" t="s">
        <v>52</v>
      </c>
      <c r="C624" s="2">
        <v>44440</v>
      </c>
      <c r="D624">
        <v>0</v>
      </c>
    </row>
    <row r="625" spans="1:4" x14ac:dyDescent="0.25">
      <c r="A625" s="1" t="s">
        <v>42</v>
      </c>
      <c r="B625" t="s">
        <v>52</v>
      </c>
      <c r="C625" s="2">
        <v>44470</v>
      </c>
      <c r="D625">
        <v>0</v>
      </c>
    </row>
    <row r="626" spans="1:4" x14ac:dyDescent="0.25">
      <c r="A626" s="1" t="s">
        <v>42</v>
      </c>
      <c r="B626" t="s">
        <v>60</v>
      </c>
      <c r="C626" s="2">
        <v>44470</v>
      </c>
      <c r="D626">
        <v>0</v>
      </c>
    </row>
    <row r="627" spans="1:4" x14ac:dyDescent="0.25">
      <c r="A627" s="1" t="s">
        <v>42</v>
      </c>
      <c r="B627" t="s">
        <v>57</v>
      </c>
      <c r="C627" s="2">
        <v>44470</v>
      </c>
      <c r="D627">
        <v>0</v>
      </c>
    </row>
    <row r="628" spans="1:4" x14ac:dyDescent="0.25">
      <c r="A628" s="1" t="s">
        <v>42</v>
      </c>
      <c r="B628" t="s">
        <v>54</v>
      </c>
      <c r="C628" s="2">
        <v>44470</v>
      </c>
      <c r="D628">
        <v>0</v>
      </c>
    </row>
    <row r="629" spans="1:4" x14ac:dyDescent="0.25">
      <c r="A629" s="1" t="s">
        <v>42</v>
      </c>
      <c r="B629" t="s">
        <v>61</v>
      </c>
      <c r="C629" s="2">
        <v>44470</v>
      </c>
      <c r="D629">
        <v>0</v>
      </c>
    </row>
    <row r="630" spans="1:4" x14ac:dyDescent="0.25">
      <c r="A630" s="1" t="s">
        <v>42</v>
      </c>
      <c r="B630" t="s">
        <v>57</v>
      </c>
      <c r="C630" s="2">
        <v>44501</v>
      </c>
      <c r="D630">
        <v>0</v>
      </c>
    </row>
    <row r="631" spans="1:4" x14ac:dyDescent="0.25">
      <c r="A631" s="1" t="s">
        <v>42</v>
      </c>
      <c r="B631" t="s">
        <v>54</v>
      </c>
      <c r="C631" s="2">
        <v>44501</v>
      </c>
      <c r="D631">
        <v>0</v>
      </c>
    </row>
    <row r="632" spans="1:4" x14ac:dyDescent="0.25">
      <c r="A632" s="1" t="s">
        <v>42</v>
      </c>
      <c r="B632" t="s">
        <v>52</v>
      </c>
      <c r="C632" s="2">
        <v>44501</v>
      </c>
      <c r="D632">
        <v>0</v>
      </c>
    </row>
    <row r="633" spans="1:4" x14ac:dyDescent="0.25">
      <c r="A633" s="1" t="s">
        <v>42</v>
      </c>
      <c r="B633" t="s">
        <v>61</v>
      </c>
      <c r="C633" s="2">
        <v>44501</v>
      </c>
      <c r="D633">
        <v>0</v>
      </c>
    </row>
    <row r="634" spans="1:4" x14ac:dyDescent="0.25">
      <c r="A634" s="1" t="s">
        <v>42</v>
      </c>
      <c r="B634" t="s">
        <v>60</v>
      </c>
      <c r="C634" s="2">
        <v>44501</v>
      </c>
      <c r="D634">
        <v>0</v>
      </c>
    </row>
    <row r="635" spans="1:4" x14ac:dyDescent="0.25">
      <c r="A635" s="1" t="s">
        <v>42</v>
      </c>
      <c r="B635" t="s">
        <v>60</v>
      </c>
      <c r="C635" s="2">
        <v>44531</v>
      </c>
      <c r="D635">
        <v>0</v>
      </c>
    </row>
    <row r="636" spans="1:4" x14ac:dyDescent="0.25">
      <c r="A636" s="1" t="s">
        <v>42</v>
      </c>
      <c r="B636" t="s">
        <v>57</v>
      </c>
      <c r="C636" s="2">
        <v>44531</v>
      </c>
      <c r="D636">
        <v>0</v>
      </c>
    </row>
    <row r="637" spans="1:4" x14ac:dyDescent="0.25">
      <c r="A637" s="1" t="s">
        <v>42</v>
      </c>
      <c r="B637" t="s">
        <v>54</v>
      </c>
      <c r="C637" s="2">
        <v>44531</v>
      </c>
      <c r="D637">
        <v>0</v>
      </c>
    </row>
    <row r="638" spans="1:4" x14ac:dyDescent="0.25">
      <c r="A638" s="1" t="s">
        <v>42</v>
      </c>
      <c r="B638" t="s">
        <v>61</v>
      </c>
      <c r="C638" s="2">
        <v>44531</v>
      </c>
      <c r="D638">
        <v>0</v>
      </c>
    </row>
    <row r="639" spans="1:4" x14ac:dyDescent="0.25">
      <c r="A639" s="1" t="s">
        <v>42</v>
      </c>
      <c r="B639" t="s">
        <v>52</v>
      </c>
      <c r="C639" s="2">
        <v>44531</v>
      </c>
      <c r="D639">
        <v>0</v>
      </c>
    </row>
    <row r="640" spans="1:4" x14ac:dyDescent="0.25">
      <c r="A640" s="1" t="s">
        <v>42</v>
      </c>
      <c r="B640" t="s">
        <v>54</v>
      </c>
      <c r="C640" s="2">
        <v>44197</v>
      </c>
      <c r="D640">
        <v>0</v>
      </c>
    </row>
    <row r="641" spans="1:4" x14ac:dyDescent="0.25">
      <c r="A641" s="1" t="s">
        <v>42</v>
      </c>
      <c r="B641" t="s">
        <v>52</v>
      </c>
      <c r="C641" s="2">
        <v>44197</v>
      </c>
      <c r="D641">
        <v>0</v>
      </c>
    </row>
    <row r="642" spans="1:4" x14ac:dyDescent="0.25">
      <c r="A642" s="1" t="s">
        <v>42</v>
      </c>
      <c r="B642" t="s">
        <v>57</v>
      </c>
      <c r="C642" s="2">
        <v>44197</v>
      </c>
      <c r="D642">
        <v>0</v>
      </c>
    </row>
    <row r="643" spans="1:4" x14ac:dyDescent="0.25">
      <c r="A643" s="1" t="s">
        <v>42</v>
      </c>
      <c r="B643" t="s">
        <v>57</v>
      </c>
      <c r="C643" s="2">
        <v>44228</v>
      </c>
      <c r="D643">
        <v>0</v>
      </c>
    </row>
    <row r="644" spans="1:4" x14ac:dyDescent="0.25">
      <c r="A644" s="1" t="s">
        <v>42</v>
      </c>
      <c r="B644" t="s">
        <v>52</v>
      </c>
      <c r="C644" s="2">
        <v>44228</v>
      </c>
      <c r="D644">
        <v>0</v>
      </c>
    </row>
    <row r="645" spans="1:4" x14ac:dyDescent="0.25">
      <c r="A645" s="1" t="s">
        <v>42</v>
      </c>
      <c r="B645" t="s">
        <v>54</v>
      </c>
      <c r="C645" s="2">
        <v>44228</v>
      </c>
      <c r="D645">
        <v>0</v>
      </c>
    </row>
    <row r="646" spans="1:4" x14ac:dyDescent="0.25">
      <c r="A646" s="1" t="s">
        <v>42</v>
      </c>
      <c r="B646" t="s">
        <v>52</v>
      </c>
      <c r="C646" s="2">
        <v>44256</v>
      </c>
      <c r="D646">
        <v>0</v>
      </c>
    </row>
    <row r="647" spans="1:4" x14ac:dyDescent="0.25">
      <c r="A647" s="1" t="s">
        <v>42</v>
      </c>
      <c r="B647" t="s">
        <v>57</v>
      </c>
      <c r="C647" s="2">
        <v>44256</v>
      </c>
      <c r="D647">
        <v>0</v>
      </c>
    </row>
    <row r="648" spans="1:4" x14ac:dyDescent="0.25">
      <c r="A648" s="1" t="s">
        <v>42</v>
      </c>
      <c r="B648" t="s">
        <v>54</v>
      </c>
      <c r="C648" s="2">
        <v>44256</v>
      </c>
      <c r="D648">
        <v>0</v>
      </c>
    </row>
    <row r="649" spans="1:4" x14ac:dyDescent="0.25">
      <c r="A649" s="1" t="s">
        <v>42</v>
      </c>
      <c r="B649" t="s">
        <v>57</v>
      </c>
      <c r="C649" s="2">
        <v>44287</v>
      </c>
      <c r="D649">
        <v>0</v>
      </c>
    </row>
    <row r="650" spans="1:4" x14ac:dyDescent="0.25">
      <c r="A650" s="1" t="s">
        <v>42</v>
      </c>
      <c r="B650" t="s">
        <v>54</v>
      </c>
      <c r="C650" s="2">
        <v>44287</v>
      </c>
      <c r="D650">
        <v>0</v>
      </c>
    </row>
    <row r="651" spans="1:4" x14ac:dyDescent="0.25">
      <c r="A651" s="1" t="s">
        <v>42</v>
      </c>
      <c r="B651" t="s">
        <v>52</v>
      </c>
      <c r="C651" s="2">
        <v>44287</v>
      </c>
      <c r="D651">
        <v>0</v>
      </c>
    </row>
    <row r="652" spans="1:4" x14ac:dyDescent="0.25">
      <c r="A652" s="1" t="s">
        <v>42</v>
      </c>
      <c r="B652" t="s">
        <v>57</v>
      </c>
      <c r="C652" s="2">
        <v>44317</v>
      </c>
      <c r="D652">
        <v>0</v>
      </c>
    </row>
    <row r="653" spans="1:4" x14ac:dyDescent="0.25">
      <c r="A653" s="1" t="s">
        <v>42</v>
      </c>
      <c r="B653" t="s">
        <v>52</v>
      </c>
      <c r="C653" s="2">
        <v>44317</v>
      </c>
      <c r="D653">
        <v>0</v>
      </c>
    </row>
    <row r="654" spans="1:4" x14ac:dyDescent="0.25">
      <c r="A654" s="1" t="s">
        <v>42</v>
      </c>
      <c r="B654" t="s">
        <v>54</v>
      </c>
      <c r="C654" s="2">
        <v>44317</v>
      </c>
      <c r="D654">
        <v>0</v>
      </c>
    </row>
    <row r="655" spans="1:4" x14ac:dyDescent="0.25">
      <c r="A655" s="1" t="s">
        <v>42</v>
      </c>
      <c r="B655" t="s">
        <v>57</v>
      </c>
      <c r="C655" s="2">
        <v>44348</v>
      </c>
      <c r="D655">
        <v>0</v>
      </c>
    </row>
    <row r="656" spans="1:4" x14ac:dyDescent="0.25">
      <c r="A656" s="1" t="s">
        <v>42</v>
      </c>
      <c r="B656" t="s">
        <v>54</v>
      </c>
      <c r="C656" s="2">
        <v>44348</v>
      </c>
      <c r="D656">
        <v>0</v>
      </c>
    </row>
    <row r="657" spans="1:4" x14ac:dyDescent="0.25">
      <c r="A657" s="1" t="s">
        <v>42</v>
      </c>
      <c r="B657" t="s">
        <v>52</v>
      </c>
      <c r="C657" s="2">
        <v>44348</v>
      </c>
      <c r="D657">
        <v>0</v>
      </c>
    </row>
    <row r="658" spans="1:4" x14ac:dyDescent="0.25">
      <c r="A658" s="1" t="s">
        <v>42</v>
      </c>
      <c r="B658" t="s">
        <v>57</v>
      </c>
      <c r="C658" s="2">
        <v>44378</v>
      </c>
      <c r="D658">
        <v>0</v>
      </c>
    </row>
    <row r="659" spans="1:4" x14ac:dyDescent="0.25">
      <c r="A659" s="1" t="s">
        <v>42</v>
      </c>
      <c r="B659" t="s">
        <v>52</v>
      </c>
      <c r="C659" s="2">
        <v>44378</v>
      </c>
      <c r="D659">
        <v>0</v>
      </c>
    </row>
    <row r="660" spans="1:4" x14ac:dyDescent="0.25">
      <c r="A660" s="1" t="s">
        <v>42</v>
      </c>
      <c r="B660" t="s">
        <v>54</v>
      </c>
      <c r="C660" s="2">
        <v>44378</v>
      </c>
      <c r="D660">
        <v>0</v>
      </c>
    </row>
    <row r="661" spans="1:4" x14ac:dyDescent="0.25">
      <c r="A661" s="1" t="s">
        <v>42</v>
      </c>
      <c r="B661" t="s">
        <v>54</v>
      </c>
      <c r="C661" s="2">
        <v>44409</v>
      </c>
      <c r="D661">
        <v>0</v>
      </c>
    </row>
    <row r="662" spans="1:4" x14ac:dyDescent="0.25">
      <c r="A662" s="1" t="s">
        <v>42</v>
      </c>
      <c r="B662" t="s">
        <v>52</v>
      </c>
      <c r="C662" s="2">
        <v>44409</v>
      </c>
      <c r="D662">
        <v>0</v>
      </c>
    </row>
    <row r="663" spans="1:4" x14ac:dyDescent="0.25">
      <c r="A663" s="1" t="s">
        <v>42</v>
      </c>
      <c r="B663" t="s">
        <v>57</v>
      </c>
      <c r="C663" s="2">
        <v>44409</v>
      </c>
      <c r="D663">
        <v>0</v>
      </c>
    </row>
    <row r="664" spans="1:4" x14ac:dyDescent="0.25">
      <c r="A664" s="1" t="s">
        <v>42</v>
      </c>
      <c r="B664" t="s">
        <v>54</v>
      </c>
      <c r="C664" s="2">
        <v>44440</v>
      </c>
      <c r="D664">
        <v>0</v>
      </c>
    </row>
    <row r="665" spans="1:4" x14ac:dyDescent="0.25">
      <c r="A665" s="1" t="s">
        <v>42</v>
      </c>
      <c r="B665" t="s">
        <v>57</v>
      </c>
      <c r="C665" s="2">
        <v>44440</v>
      </c>
      <c r="D665">
        <v>0</v>
      </c>
    </row>
    <row r="666" spans="1:4" x14ac:dyDescent="0.25">
      <c r="A666" s="1" t="s">
        <v>42</v>
      </c>
      <c r="B666" t="s">
        <v>52</v>
      </c>
      <c r="C666" s="2">
        <v>44440</v>
      </c>
      <c r="D666">
        <v>0</v>
      </c>
    </row>
    <row r="667" spans="1:4" x14ac:dyDescent="0.25">
      <c r="A667" s="1" t="s">
        <v>42</v>
      </c>
      <c r="B667" t="s">
        <v>57</v>
      </c>
      <c r="C667" s="2">
        <v>44470</v>
      </c>
      <c r="D667">
        <v>0</v>
      </c>
    </row>
    <row r="668" spans="1:4" x14ac:dyDescent="0.25">
      <c r="A668" s="1" t="s">
        <v>42</v>
      </c>
      <c r="B668" t="s">
        <v>52</v>
      </c>
      <c r="C668" s="2">
        <v>44470</v>
      </c>
      <c r="D668">
        <v>0</v>
      </c>
    </row>
    <row r="669" spans="1:4" x14ac:dyDescent="0.25">
      <c r="A669" s="1" t="s">
        <v>42</v>
      </c>
      <c r="B669" t="s">
        <v>54</v>
      </c>
      <c r="C669" s="2">
        <v>44470</v>
      </c>
      <c r="D669">
        <v>0</v>
      </c>
    </row>
    <row r="670" spans="1:4" x14ac:dyDescent="0.25">
      <c r="A670" s="1" t="s">
        <v>42</v>
      </c>
      <c r="B670" t="s">
        <v>57</v>
      </c>
      <c r="C670" s="2">
        <v>44501</v>
      </c>
      <c r="D670">
        <v>0</v>
      </c>
    </row>
    <row r="671" spans="1:4" x14ac:dyDescent="0.25">
      <c r="A671" s="1" t="s">
        <v>42</v>
      </c>
      <c r="B671" t="s">
        <v>52</v>
      </c>
      <c r="C671" s="2">
        <v>44501</v>
      </c>
      <c r="D671">
        <v>0</v>
      </c>
    </row>
    <row r="672" spans="1:4" x14ac:dyDescent="0.25">
      <c r="A672" s="1" t="s">
        <v>42</v>
      </c>
      <c r="B672" t="s">
        <v>54</v>
      </c>
      <c r="C672" s="2">
        <v>44501</v>
      </c>
      <c r="D672">
        <v>0</v>
      </c>
    </row>
    <row r="673" spans="1:4" x14ac:dyDescent="0.25">
      <c r="A673" s="1" t="s">
        <v>42</v>
      </c>
      <c r="B673" t="s">
        <v>57</v>
      </c>
      <c r="C673" s="2">
        <v>44531</v>
      </c>
      <c r="D673">
        <v>0</v>
      </c>
    </row>
    <row r="674" spans="1:4" x14ac:dyDescent="0.25">
      <c r="A674" s="1" t="s">
        <v>42</v>
      </c>
      <c r="B674" t="s">
        <v>52</v>
      </c>
      <c r="C674" s="2">
        <v>44531</v>
      </c>
      <c r="D674">
        <v>0</v>
      </c>
    </row>
    <row r="675" spans="1:4" x14ac:dyDescent="0.25">
      <c r="A675" s="1" t="s">
        <v>42</v>
      </c>
      <c r="B675" t="s">
        <v>54</v>
      </c>
      <c r="C675" s="2">
        <v>44531</v>
      </c>
      <c r="D675">
        <v>0</v>
      </c>
    </row>
    <row r="676" spans="1:4" x14ac:dyDescent="0.25">
      <c r="A676" s="1" t="s">
        <v>42</v>
      </c>
      <c r="B676" t="s">
        <v>52</v>
      </c>
      <c r="C676" s="2">
        <v>44197</v>
      </c>
      <c r="D676">
        <v>0</v>
      </c>
    </row>
    <row r="677" spans="1:4" x14ac:dyDescent="0.25">
      <c r="A677" s="1" t="s">
        <v>42</v>
      </c>
      <c r="B677" t="s">
        <v>57</v>
      </c>
      <c r="C677" s="2">
        <v>44197</v>
      </c>
      <c r="D677">
        <v>0</v>
      </c>
    </row>
    <row r="678" spans="1:4" x14ac:dyDescent="0.25">
      <c r="A678" s="1" t="s">
        <v>42</v>
      </c>
      <c r="B678" t="s">
        <v>54</v>
      </c>
      <c r="C678" s="2">
        <v>44197</v>
      </c>
      <c r="D678">
        <v>0</v>
      </c>
    </row>
    <row r="679" spans="1:4" x14ac:dyDescent="0.25">
      <c r="A679" s="1" t="s">
        <v>42</v>
      </c>
      <c r="B679" t="s">
        <v>52</v>
      </c>
      <c r="C679" s="2">
        <v>44228</v>
      </c>
      <c r="D679">
        <v>0</v>
      </c>
    </row>
    <row r="680" spans="1:4" x14ac:dyDescent="0.25">
      <c r="A680" s="1" t="s">
        <v>42</v>
      </c>
      <c r="B680" t="s">
        <v>57</v>
      </c>
      <c r="C680" s="2">
        <v>44228</v>
      </c>
      <c r="D680">
        <v>0</v>
      </c>
    </row>
    <row r="681" spans="1:4" x14ac:dyDescent="0.25">
      <c r="A681" s="1" t="s">
        <v>42</v>
      </c>
      <c r="B681" t="s">
        <v>54</v>
      </c>
      <c r="C681" s="2">
        <v>44228</v>
      </c>
      <c r="D681">
        <v>0</v>
      </c>
    </row>
    <row r="682" spans="1:4" x14ac:dyDescent="0.25">
      <c r="A682" s="1" t="s">
        <v>42</v>
      </c>
      <c r="B682" t="s">
        <v>57</v>
      </c>
      <c r="C682" s="2">
        <v>44256</v>
      </c>
      <c r="D682">
        <v>0</v>
      </c>
    </row>
    <row r="683" spans="1:4" x14ac:dyDescent="0.25">
      <c r="A683" s="1" t="s">
        <v>42</v>
      </c>
      <c r="B683" t="s">
        <v>54</v>
      </c>
      <c r="C683" s="2">
        <v>44256</v>
      </c>
      <c r="D683">
        <v>0</v>
      </c>
    </row>
    <row r="684" spans="1:4" x14ac:dyDescent="0.25">
      <c r="A684" s="1" t="s">
        <v>42</v>
      </c>
      <c r="B684" t="s">
        <v>52</v>
      </c>
      <c r="C684" s="2">
        <v>44256</v>
      </c>
      <c r="D684">
        <v>0</v>
      </c>
    </row>
    <row r="685" spans="1:4" x14ac:dyDescent="0.25">
      <c r="A685" s="1" t="s">
        <v>42</v>
      </c>
      <c r="B685" t="s">
        <v>52</v>
      </c>
      <c r="C685" s="2">
        <v>44287</v>
      </c>
      <c r="D685">
        <v>0</v>
      </c>
    </row>
    <row r="686" spans="1:4" x14ac:dyDescent="0.25">
      <c r="A686" s="1" t="s">
        <v>42</v>
      </c>
      <c r="B686" t="s">
        <v>57</v>
      </c>
      <c r="C686" s="2">
        <v>44287</v>
      </c>
      <c r="D686">
        <v>0</v>
      </c>
    </row>
    <row r="687" spans="1:4" x14ac:dyDescent="0.25">
      <c r="A687" s="1" t="s">
        <v>42</v>
      </c>
      <c r="B687" t="s">
        <v>54</v>
      </c>
      <c r="C687" s="2">
        <v>44287</v>
      </c>
      <c r="D687">
        <v>0</v>
      </c>
    </row>
    <row r="688" spans="1:4" x14ac:dyDescent="0.25">
      <c r="A688" s="1" t="s">
        <v>42</v>
      </c>
      <c r="B688" t="s">
        <v>54</v>
      </c>
      <c r="C688" s="2">
        <v>44317</v>
      </c>
      <c r="D688">
        <v>0</v>
      </c>
    </row>
    <row r="689" spans="1:4" x14ac:dyDescent="0.25">
      <c r="A689" s="1" t="s">
        <v>42</v>
      </c>
      <c r="B689" t="s">
        <v>52</v>
      </c>
      <c r="C689" s="2">
        <v>44317</v>
      </c>
      <c r="D689">
        <v>0</v>
      </c>
    </row>
    <row r="690" spans="1:4" x14ac:dyDescent="0.25">
      <c r="A690" s="1" t="s">
        <v>42</v>
      </c>
      <c r="B690" t="s">
        <v>57</v>
      </c>
      <c r="C690" s="2">
        <v>44317</v>
      </c>
      <c r="D690">
        <v>0</v>
      </c>
    </row>
    <row r="691" spans="1:4" x14ac:dyDescent="0.25">
      <c r="A691" s="1" t="s">
        <v>42</v>
      </c>
      <c r="B691" t="s">
        <v>52</v>
      </c>
      <c r="C691" s="2">
        <v>44348</v>
      </c>
      <c r="D691">
        <v>0</v>
      </c>
    </row>
    <row r="692" spans="1:4" x14ac:dyDescent="0.25">
      <c r="A692" s="1" t="s">
        <v>42</v>
      </c>
      <c r="B692" t="s">
        <v>57</v>
      </c>
      <c r="C692" s="2">
        <v>44348</v>
      </c>
      <c r="D692">
        <v>0</v>
      </c>
    </row>
    <row r="693" spans="1:4" x14ac:dyDescent="0.25">
      <c r="A693" s="1" t="s">
        <v>42</v>
      </c>
      <c r="B693" t="s">
        <v>54</v>
      </c>
      <c r="C693" s="2">
        <v>44348</v>
      </c>
      <c r="D693">
        <v>0</v>
      </c>
    </row>
    <row r="694" spans="1:4" x14ac:dyDescent="0.25">
      <c r="A694" s="1" t="s">
        <v>42</v>
      </c>
      <c r="B694" t="s">
        <v>54</v>
      </c>
      <c r="C694" s="2">
        <v>44378</v>
      </c>
      <c r="D694">
        <v>0</v>
      </c>
    </row>
    <row r="695" spans="1:4" x14ac:dyDescent="0.25">
      <c r="A695" s="1" t="s">
        <v>42</v>
      </c>
      <c r="B695" t="s">
        <v>52</v>
      </c>
      <c r="C695" s="2">
        <v>44378</v>
      </c>
      <c r="D695">
        <v>0</v>
      </c>
    </row>
    <row r="696" spans="1:4" x14ac:dyDescent="0.25">
      <c r="A696" s="1" t="s">
        <v>42</v>
      </c>
      <c r="B696" t="s">
        <v>57</v>
      </c>
      <c r="C696" s="2">
        <v>44378</v>
      </c>
      <c r="D696">
        <v>0</v>
      </c>
    </row>
    <row r="697" spans="1:4" x14ac:dyDescent="0.25">
      <c r="A697" s="1" t="s">
        <v>42</v>
      </c>
      <c r="B697" t="s">
        <v>54</v>
      </c>
      <c r="C697" s="2">
        <v>44409</v>
      </c>
      <c r="D697">
        <v>0</v>
      </c>
    </row>
    <row r="698" spans="1:4" x14ac:dyDescent="0.25">
      <c r="A698" s="1" t="s">
        <v>42</v>
      </c>
      <c r="B698" t="s">
        <v>52</v>
      </c>
      <c r="C698" s="2">
        <v>44409</v>
      </c>
      <c r="D698">
        <v>0</v>
      </c>
    </row>
    <row r="699" spans="1:4" x14ac:dyDescent="0.25">
      <c r="A699" s="1" t="s">
        <v>42</v>
      </c>
      <c r="B699" t="s">
        <v>57</v>
      </c>
      <c r="C699" s="2">
        <v>44409</v>
      </c>
      <c r="D699">
        <v>0</v>
      </c>
    </row>
    <row r="700" spans="1:4" x14ac:dyDescent="0.25">
      <c r="A700" s="1" t="s">
        <v>42</v>
      </c>
      <c r="B700" t="s">
        <v>52</v>
      </c>
      <c r="C700" s="2">
        <v>44440</v>
      </c>
      <c r="D700">
        <v>0</v>
      </c>
    </row>
    <row r="701" spans="1:4" x14ac:dyDescent="0.25">
      <c r="A701" s="1" t="s">
        <v>42</v>
      </c>
      <c r="B701" t="s">
        <v>54</v>
      </c>
      <c r="C701" s="2">
        <v>44440</v>
      </c>
      <c r="D701">
        <v>0</v>
      </c>
    </row>
    <row r="702" spans="1:4" x14ac:dyDescent="0.25">
      <c r="A702" s="1" t="s">
        <v>42</v>
      </c>
      <c r="B702" t="s">
        <v>57</v>
      </c>
      <c r="C702" s="2">
        <v>44440</v>
      </c>
      <c r="D702">
        <v>0</v>
      </c>
    </row>
    <row r="703" spans="1:4" x14ac:dyDescent="0.25">
      <c r="A703" s="1" t="s">
        <v>42</v>
      </c>
      <c r="B703" t="s">
        <v>52</v>
      </c>
      <c r="C703" s="2">
        <v>44470</v>
      </c>
      <c r="D703">
        <v>0</v>
      </c>
    </row>
    <row r="704" spans="1:4" x14ac:dyDescent="0.25">
      <c r="A704" s="1" t="s">
        <v>42</v>
      </c>
      <c r="B704" t="s">
        <v>57</v>
      </c>
      <c r="C704" s="2">
        <v>44470</v>
      </c>
      <c r="D704">
        <v>0</v>
      </c>
    </row>
    <row r="705" spans="1:4" x14ac:dyDescent="0.25">
      <c r="A705" s="1" t="s">
        <v>42</v>
      </c>
      <c r="B705" t="s">
        <v>54</v>
      </c>
      <c r="C705" s="2">
        <v>44470</v>
      </c>
      <c r="D705">
        <v>0</v>
      </c>
    </row>
    <row r="706" spans="1:4" x14ac:dyDescent="0.25">
      <c r="A706" s="1" t="s">
        <v>42</v>
      </c>
      <c r="B706" t="s">
        <v>57</v>
      </c>
      <c r="C706" s="2">
        <v>44501</v>
      </c>
      <c r="D706">
        <v>0</v>
      </c>
    </row>
    <row r="707" spans="1:4" x14ac:dyDescent="0.25">
      <c r="A707" s="1" t="s">
        <v>42</v>
      </c>
      <c r="B707" t="s">
        <v>52</v>
      </c>
      <c r="C707" s="2">
        <v>44501</v>
      </c>
      <c r="D707">
        <v>0</v>
      </c>
    </row>
    <row r="708" spans="1:4" x14ac:dyDescent="0.25">
      <c r="A708" s="1" t="s">
        <v>42</v>
      </c>
      <c r="B708" t="s">
        <v>54</v>
      </c>
      <c r="C708" s="2">
        <v>44501</v>
      </c>
      <c r="D708">
        <v>0</v>
      </c>
    </row>
    <row r="709" spans="1:4" x14ac:dyDescent="0.25">
      <c r="A709" s="1" t="s">
        <v>42</v>
      </c>
      <c r="B709" t="s">
        <v>57</v>
      </c>
      <c r="C709" s="2">
        <v>44531</v>
      </c>
      <c r="D709">
        <v>0</v>
      </c>
    </row>
    <row r="710" spans="1:4" x14ac:dyDescent="0.25">
      <c r="A710" s="1" t="s">
        <v>42</v>
      </c>
      <c r="B710" t="s">
        <v>52</v>
      </c>
      <c r="C710" s="2">
        <v>44531</v>
      </c>
      <c r="D710">
        <v>0</v>
      </c>
    </row>
    <row r="711" spans="1:4" x14ac:dyDescent="0.25">
      <c r="A711" s="1" t="s">
        <v>42</v>
      </c>
      <c r="B711" t="s">
        <v>54</v>
      </c>
      <c r="C711" s="2">
        <v>44531</v>
      </c>
      <c r="D711">
        <v>0</v>
      </c>
    </row>
    <row r="712" spans="1:4" x14ac:dyDescent="0.25">
      <c r="A712" s="1" t="s">
        <v>42</v>
      </c>
      <c r="B712" t="s">
        <v>57</v>
      </c>
      <c r="C712" s="2">
        <v>44197</v>
      </c>
      <c r="D712">
        <v>0</v>
      </c>
    </row>
    <row r="713" spans="1:4" x14ac:dyDescent="0.25">
      <c r="A713" s="1" t="s">
        <v>42</v>
      </c>
      <c r="B713" t="s">
        <v>54</v>
      </c>
      <c r="C713" s="2">
        <v>44197</v>
      </c>
      <c r="D713">
        <v>0</v>
      </c>
    </row>
    <row r="714" spans="1:4" x14ac:dyDescent="0.25">
      <c r="A714" s="1" t="s">
        <v>42</v>
      </c>
      <c r="B714" t="s">
        <v>52</v>
      </c>
      <c r="C714" s="2">
        <v>44197</v>
      </c>
      <c r="D714">
        <v>0</v>
      </c>
    </row>
    <row r="715" spans="1:4" x14ac:dyDescent="0.25">
      <c r="A715" s="1" t="s">
        <v>42</v>
      </c>
      <c r="B715" t="s">
        <v>57</v>
      </c>
      <c r="C715" s="2">
        <v>44228</v>
      </c>
      <c r="D715">
        <v>0</v>
      </c>
    </row>
    <row r="716" spans="1:4" x14ac:dyDescent="0.25">
      <c r="A716" s="1" t="s">
        <v>42</v>
      </c>
      <c r="B716" t="s">
        <v>54</v>
      </c>
      <c r="C716" s="2">
        <v>44228</v>
      </c>
      <c r="D716">
        <v>0</v>
      </c>
    </row>
    <row r="717" spans="1:4" x14ac:dyDescent="0.25">
      <c r="A717" s="1" t="s">
        <v>42</v>
      </c>
      <c r="B717" t="s">
        <v>52</v>
      </c>
      <c r="C717" s="2">
        <v>44228</v>
      </c>
      <c r="D717">
        <v>0</v>
      </c>
    </row>
    <row r="718" spans="1:4" x14ac:dyDescent="0.25">
      <c r="A718" s="1" t="s">
        <v>42</v>
      </c>
      <c r="B718" t="s">
        <v>54</v>
      </c>
      <c r="C718" s="2">
        <v>44256</v>
      </c>
      <c r="D718">
        <v>0</v>
      </c>
    </row>
    <row r="719" spans="1:4" x14ac:dyDescent="0.25">
      <c r="A719" s="1" t="s">
        <v>42</v>
      </c>
      <c r="B719" t="s">
        <v>57</v>
      </c>
      <c r="C719" s="2">
        <v>44256</v>
      </c>
      <c r="D719">
        <v>0</v>
      </c>
    </row>
    <row r="720" spans="1:4" x14ac:dyDescent="0.25">
      <c r="A720" s="1" t="s">
        <v>42</v>
      </c>
      <c r="B720" t="s">
        <v>52</v>
      </c>
      <c r="C720" s="2">
        <v>44256</v>
      </c>
      <c r="D720">
        <v>0</v>
      </c>
    </row>
    <row r="721" spans="1:4" x14ac:dyDescent="0.25">
      <c r="A721" s="1" t="s">
        <v>42</v>
      </c>
      <c r="B721" t="s">
        <v>54</v>
      </c>
      <c r="C721" s="2">
        <v>44287</v>
      </c>
      <c r="D721">
        <v>0</v>
      </c>
    </row>
    <row r="722" spans="1:4" x14ac:dyDescent="0.25">
      <c r="A722" s="1" t="s">
        <v>42</v>
      </c>
      <c r="B722" t="s">
        <v>52</v>
      </c>
      <c r="C722" s="2">
        <v>44287</v>
      </c>
      <c r="D722">
        <v>0</v>
      </c>
    </row>
    <row r="723" spans="1:4" x14ac:dyDescent="0.25">
      <c r="A723" s="1" t="s">
        <v>42</v>
      </c>
      <c r="B723" t="s">
        <v>57</v>
      </c>
      <c r="C723" s="2">
        <v>44287</v>
      </c>
      <c r="D723">
        <v>0</v>
      </c>
    </row>
    <row r="724" spans="1:4" x14ac:dyDescent="0.25">
      <c r="A724" s="1" t="s">
        <v>42</v>
      </c>
      <c r="B724" t="s">
        <v>57</v>
      </c>
      <c r="C724" s="2">
        <v>44317</v>
      </c>
      <c r="D724">
        <v>0</v>
      </c>
    </row>
    <row r="725" spans="1:4" x14ac:dyDescent="0.25">
      <c r="A725" s="1" t="s">
        <v>42</v>
      </c>
      <c r="B725" t="s">
        <v>52</v>
      </c>
      <c r="C725" s="2">
        <v>44317</v>
      </c>
      <c r="D725">
        <v>0</v>
      </c>
    </row>
    <row r="726" spans="1:4" x14ac:dyDescent="0.25">
      <c r="A726" s="1" t="s">
        <v>42</v>
      </c>
      <c r="B726" t="s">
        <v>54</v>
      </c>
      <c r="C726" s="2">
        <v>44317</v>
      </c>
      <c r="D726">
        <v>0</v>
      </c>
    </row>
    <row r="727" spans="1:4" x14ac:dyDescent="0.25">
      <c r="A727" s="1" t="s">
        <v>42</v>
      </c>
      <c r="B727" t="s">
        <v>52</v>
      </c>
      <c r="C727" s="2">
        <v>44348</v>
      </c>
      <c r="D727">
        <v>0</v>
      </c>
    </row>
    <row r="728" spans="1:4" x14ac:dyDescent="0.25">
      <c r="A728" s="1" t="s">
        <v>42</v>
      </c>
      <c r="B728" t="s">
        <v>54</v>
      </c>
      <c r="C728" s="2">
        <v>44348</v>
      </c>
      <c r="D728">
        <v>0</v>
      </c>
    </row>
    <row r="729" spans="1:4" x14ac:dyDescent="0.25">
      <c r="A729" s="1" t="s">
        <v>42</v>
      </c>
      <c r="B729" t="s">
        <v>57</v>
      </c>
      <c r="C729" s="2">
        <v>44348</v>
      </c>
      <c r="D729">
        <v>0</v>
      </c>
    </row>
    <row r="730" spans="1:4" x14ac:dyDescent="0.25">
      <c r="A730" s="1" t="s">
        <v>42</v>
      </c>
      <c r="B730" t="s">
        <v>52</v>
      </c>
      <c r="C730" s="2">
        <v>44378</v>
      </c>
      <c r="D730">
        <v>0</v>
      </c>
    </row>
    <row r="731" spans="1:4" x14ac:dyDescent="0.25">
      <c r="A731" s="1" t="s">
        <v>42</v>
      </c>
      <c r="B731" t="s">
        <v>57</v>
      </c>
      <c r="C731" s="2">
        <v>44378</v>
      </c>
      <c r="D731">
        <v>0</v>
      </c>
    </row>
    <row r="732" spans="1:4" x14ac:dyDescent="0.25">
      <c r="A732" s="1" t="s">
        <v>42</v>
      </c>
      <c r="B732" t="s">
        <v>54</v>
      </c>
      <c r="C732" s="2">
        <v>44378</v>
      </c>
      <c r="D732">
        <v>0</v>
      </c>
    </row>
    <row r="733" spans="1:4" x14ac:dyDescent="0.25">
      <c r="A733" s="1" t="s">
        <v>42</v>
      </c>
      <c r="B733" t="s">
        <v>57</v>
      </c>
      <c r="C733" s="2">
        <v>44409</v>
      </c>
      <c r="D733">
        <v>0</v>
      </c>
    </row>
    <row r="734" spans="1:4" x14ac:dyDescent="0.25">
      <c r="A734" s="1" t="s">
        <v>42</v>
      </c>
      <c r="B734" t="s">
        <v>54</v>
      </c>
      <c r="C734" s="2">
        <v>44409</v>
      </c>
      <c r="D734">
        <v>0</v>
      </c>
    </row>
    <row r="735" spans="1:4" x14ac:dyDescent="0.25">
      <c r="A735" s="1" t="s">
        <v>42</v>
      </c>
      <c r="B735" t="s">
        <v>52</v>
      </c>
      <c r="C735" s="2">
        <v>44409</v>
      </c>
      <c r="D735">
        <v>0</v>
      </c>
    </row>
    <row r="736" spans="1:4" x14ac:dyDescent="0.25">
      <c r="A736" s="1" t="s">
        <v>42</v>
      </c>
      <c r="B736" t="s">
        <v>52</v>
      </c>
      <c r="C736" s="2">
        <v>44440</v>
      </c>
      <c r="D736">
        <v>0</v>
      </c>
    </row>
    <row r="737" spans="1:4" x14ac:dyDescent="0.25">
      <c r="A737" s="1" t="s">
        <v>42</v>
      </c>
      <c r="B737" t="s">
        <v>57</v>
      </c>
      <c r="C737" s="2">
        <v>44440</v>
      </c>
      <c r="D737">
        <v>0</v>
      </c>
    </row>
    <row r="738" spans="1:4" x14ac:dyDescent="0.25">
      <c r="A738" s="1" t="s">
        <v>42</v>
      </c>
      <c r="B738" t="s">
        <v>54</v>
      </c>
      <c r="C738" s="2">
        <v>44440</v>
      </c>
      <c r="D738">
        <v>0</v>
      </c>
    </row>
    <row r="739" spans="1:4" x14ac:dyDescent="0.25">
      <c r="A739" s="1" t="s">
        <v>42</v>
      </c>
      <c r="B739" t="s">
        <v>54</v>
      </c>
      <c r="C739" s="2">
        <v>44470</v>
      </c>
      <c r="D739">
        <v>0</v>
      </c>
    </row>
    <row r="740" spans="1:4" x14ac:dyDescent="0.25">
      <c r="A740" s="1" t="s">
        <v>42</v>
      </c>
      <c r="B740" t="s">
        <v>52</v>
      </c>
      <c r="C740" s="2">
        <v>44470</v>
      </c>
      <c r="D740">
        <v>0</v>
      </c>
    </row>
    <row r="741" spans="1:4" x14ac:dyDescent="0.25">
      <c r="A741" s="1" t="s">
        <v>42</v>
      </c>
      <c r="B741" t="s">
        <v>57</v>
      </c>
      <c r="C741" s="2">
        <v>44470</v>
      </c>
      <c r="D741">
        <v>0</v>
      </c>
    </row>
    <row r="742" spans="1:4" x14ac:dyDescent="0.25">
      <c r="A742" s="1" t="s">
        <v>42</v>
      </c>
      <c r="B742" t="s">
        <v>57</v>
      </c>
      <c r="C742" s="2">
        <v>44501</v>
      </c>
      <c r="D742">
        <v>0</v>
      </c>
    </row>
    <row r="743" spans="1:4" x14ac:dyDescent="0.25">
      <c r="A743" s="1" t="s">
        <v>42</v>
      </c>
      <c r="B743" t="s">
        <v>52</v>
      </c>
      <c r="C743" s="2">
        <v>44501</v>
      </c>
      <c r="D743">
        <v>0</v>
      </c>
    </row>
    <row r="744" spans="1:4" x14ac:dyDescent="0.25">
      <c r="A744" s="1" t="s">
        <v>42</v>
      </c>
      <c r="B744" t="s">
        <v>54</v>
      </c>
      <c r="C744" s="2">
        <v>44501</v>
      </c>
      <c r="D744">
        <v>0</v>
      </c>
    </row>
    <row r="745" spans="1:4" x14ac:dyDescent="0.25">
      <c r="A745" s="1" t="s">
        <v>42</v>
      </c>
      <c r="B745" t="s">
        <v>54</v>
      </c>
      <c r="C745" s="2">
        <v>44531</v>
      </c>
      <c r="D745">
        <v>0</v>
      </c>
    </row>
    <row r="746" spans="1:4" x14ac:dyDescent="0.25">
      <c r="A746" s="1" t="s">
        <v>42</v>
      </c>
      <c r="B746" t="s">
        <v>52</v>
      </c>
      <c r="C746" s="2">
        <v>44531</v>
      </c>
      <c r="D746">
        <v>0</v>
      </c>
    </row>
    <row r="747" spans="1:4" x14ac:dyDescent="0.25">
      <c r="A747" s="1" t="s">
        <v>42</v>
      </c>
      <c r="B747" t="s">
        <v>57</v>
      </c>
      <c r="C747" s="2">
        <v>44531</v>
      </c>
      <c r="D747">
        <v>0</v>
      </c>
    </row>
    <row r="748" spans="1:4" x14ac:dyDescent="0.25">
      <c r="A748" s="1" t="s">
        <v>42</v>
      </c>
      <c r="B748" t="s">
        <v>54</v>
      </c>
      <c r="C748" s="2">
        <v>44197</v>
      </c>
      <c r="D748">
        <v>0</v>
      </c>
    </row>
    <row r="749" spans="1:4" x14ac:dyDescent="0.25">
      <c r="A749" s="1" t="s">
        <v>42</v>
      </c>
      <c r="B749" t="s">
        <v>61</v>
      </c>
      <c r="C749" s="2">
        <v>44197</v>
      </c>
      <c r="D749">
        <v>0</v>
      </c>
    </row>
    <row r="750" spans="1:4" x14ac:dyDescent="0.25">
      <c r="A750" s="1" t="s">
        <v>42</v>
      </c>
      <c r="B750" t="s">
        <v>52</v>
      </c>
      <c r="C750" s="2">
        <v>44197</v>
      </c>
      <c r="D750">
        <v>0</v>
      </c>
    </row>
    <row r="751" spans="1:4" x14ac:dyDescent="0.25">
      <c r="A751" s="1" t="s">
        <v>42</v>
      </c>
      <c r="B751" t="s">
        <v>63</v>
      </c>
      <c r="C751" s="2">
        <v>44197</v>
      </c>
      <c r="D751">
        <v>0</v>
      </c>
    </row>
    <row r="752" spans="1:4" x14ac:dyDescent="0.25">
      <c r="A752" s="1" t="s">
        <v>42</v>
      </c>
      <c r="B752" t="s">
        <v>57</v>
      </c>
      <c r="C752" s="2">
        <v>44197</v>
      </c>
      <c r="D752">
        <v>0</v>
      </c>
    </row>
    <row r="753" spans="1:4" x14ac:dyDescent="0.25">
      <c r="A753" s="1" t="s">
        <v>42</v>
      </c>
      <c r="B753" t="s">
        <v>57</v>
      </c>
      <c r="C753" s="2">
        <v>44228</v>
      </c>
      <c r="D753">
        <v>0</v>
      </c>
    </row>
    <row r="754" spans="1:4" x14ac:dyDescent="0.25">
      <c r="A754" s="1" t="s">
        <v>42</v>
      </c>
      <c r="B754" t="s">
        <v>52</v>
      </c>
      <c r="C754" s="2">
        <v>44228</v>
      </c>
      <c r="D754">
        <v>0</v>
      </c>
    </row>
    <row r="755" spans="1:4" x14ac:dyDescent="0.25">
      <c r="A755" s="1" t="s">
        <v>42</v>
      </c>
      <c r="B755" t="s">
        <v>63</v>
      </c>
      <c r="C755" s="2">
        <v>44228</v>
      </c>
      <c r="D755">
        <v>0</v>
      </c>
    </row>
    <row r="756" spans="1:4" x14ac:dyDescent="0.25">
      <c r="A756" s="1" t="s">
        <v>42</v>
      </c>
      <c r="B756" t="s">
        <v>54</v>
      </c>
      <c r="C756" s="2">
        <v>44228</v>
      </c>
      <c r="D756">
        <v>0</v>
      </c>
    </row>
    <row r="757" spans="1:4" x14ac:dyDescent="0.25">
      <c r="A757" s="1" t="s">
        <v>42</v>
      </c>
      <c r="B757" t="s">
        <v>61</v>
      </c>
      <c r="C757" s="2">
        <v>44228</v>
      </c>
      <c r="D757">
        <v>0</v>
      </c>
    </row>
    <row r="758" spans="1:4" x14ac:dyDescent="0.25">
      <c r="A758" s="1" t="s">
        <v>42</v>
      </c>
      <c r="B758" t="s">
        <v>52</v>
      </c>
      <c r="C758" s="2">
        <v>44256</v>
      </c>
      <c r="D758">
        <v>0</v>
      </c>
    </row>
    <row r="759" spans="1:4" x14ac:dyDescent="0.25">
      <c r="A759" s="1" t="s">
        <v>42</v>
      </c>
      <c r="B759" t="s">
        <v>61</v>
      </c>
      <c r="C759" s="2">
        <v>44256</v>
      </c>
      <c r="D759">
        <v>0</v>
      </c>
    </row>
    <row r="760" spans="1:4" x14ac:dyDescent="0.25">
      <c r="A760" s="1" t="s">
        <v>42</v>
      </c>
      <c r="B760" t="s">
        <v>63</v>
      </c>
      <c r="C760" s="2">
        <v>44256</v>
      </c>
      <c r="D760">
        <v>0</v>
      </c>
    </row>
    <row r="761" spans="1:4" x14ac:dyDescent="0.25">
      <c r="A761" s="1" t="s">
        <v>42</v>
      </c>
      <c r="B761" t="s">
        <v>57</v>
      </c>
      <c r="C761" s="2">
        <v>44256</v>
      </c>
      <c r="D761">
        <v>0</v>
      </c>
    </row>
    <row r="762" spans="1:4" x14ac:dyDescent="0.25">
      <c r="A762" s="1" t="s">
        <v>42</v>
      </c>
      <c r="B762" t="s">
        <v>54</v>
      </c>
      <c r="C762" s="2">
        <v>44256</v>
      </c>
      <c r="D762">
        <v>0</v>
      </c>
    </row>
    <row r="763" spans="1:4" x14ac:dyDescent="0.25">
      <c r="A763" s="1" t="s">
        <v>42</v>
      </c>
      <c r="B763" t="s">
        <v>57</v>
      </c>
      <c r="C763" s="2">
        <v>44287</v>
      </c>
      <c r="D763">
        <v>0</v>
      </c>
    </row>
    <row r="764" spans="1:4" x14ac:dyDescent="0.25">
      <c r="A764" s="1" t="s">
        <v>42</v>
      </c>
      <c r="B764" t="s">
        <v>63</v>
      </c>
      <c r="C764" s="2">
        <v>44287</v>
      </c>
      <c r="D764">
        <v>0</v>
      </c>
    </row>
    <row r="765" spans="1:4" x14ac:dyDescent="0.25">
      <c r="A765" s="1" t="s">
        <v>42</v>
      </c>
      <c r="B765" t="s">
        <v>52</v>
      </c>
      <c r="C765" s="2">
        <v>44287</v>
      </c>
      <c r="D765">
        <v>0</v>
      </c>
    </row>
    <row r="766" spans="1:4" x14ac:dyDescent="0.25">
      <c r="A766" s="1" t="s">
        <v>42</v>
      </c>
      <c r="B766" t="s">
        <v>54</v>
      </c>
      <c r="C766" s="2">
        <v>44287</v>
      </c>
      <c r="D766">
        <v>0</v>
      </c>
    </row>
    <row r="767" spans="1:4" x14ac:dyDescent="0.25">
      <c r="A767" s="1" t="s">
        <v>42</v>
      </c>
      <c r="B767" t="s">
        <v>61</v>
      </c>
      <c r="C767" s="2">
        <v>44287</v>
      </c>
      <c r="D767">
        <v>0</v>
      </c>
    </row>
    <row r="768" spans="1:4" x14ac:dyDescent="0.25">
      <c r="A768" s="1" t="s">
        <v>42</v>
      </c>
      <c r="B768" t="s">
        <v>52</v>
      </c>
      <c r="C768" s="2">
        <v>44317</v>
      </c>
      <c r="D768">
        <v>0</v>
      </c>
    </row>
    <row r="769" spans="1:4" x14ac:dyDescent="0.25">
      <c r="A769" s="1" t="s">
        <v>42</v>
      </c>
      <c r="B769" t="s">
        <v>57</v>
      </c>
      <c r="C769" s="2">
        <v>44317</v>
      </c>
      <c r="D769">
        <v>0</v>
      </c>
    </row>
    <row r="770" spans="1:4" x14ac:dyDescent="0.25">
      <c r="A770" s="1" t="s">
        <v>42</v>
      </c>
      <c r="B770" t="s">
        <v>61</v>
      </c>
      <c r="C770" s="2">
        <v>44317</v>
      </c>
      <c r="D770">
        <v>0</v>
      </c>
    </row>
    <row r="771" spans="1:4" x14ac:dyDescent="0.25">
      <c r="A771" s="1" t="s">
        <v>42</v>
      </c>
      <c r="B771" t="s">
        <v>63</v>
      </c>
      <c r="C771" s="2">
        <v>44317</v>
      </c>
      <c r="D771">
        <v>0</v>
      </c>
    </row>
    <row r="772" spans="1:4" x14ac:dyDescent="0.25">
      <c r="A772" s="1" t="s">
        <v>42</v>
      </c>
      <c r="B772" t="s">
        <v>54</v>
      </c>
      <c r="C772" s="2">
        <v>44317</v>
      </c>
      <c r="D772">
        <v>0</v>
      </c>
    </row>
    <row r="773" spans="1:4" x14ac:dyDescent="0.25">
      <c r="A773" s="1" t="s">
        <v>42</v>
      </c>
      <c r="B773" t="s">
        <v>57</v>
      </c>
      <c r="C773" s="2">
        <v>44348</v>
      </c>
      <c r="D773">
        <v>0</v>
      </c>
    </row>
    <row r="774" spans="1:4" x14ac:dyDescent="0.25">
      <c r="A774" s="1" t="s">
        <v>42</v>
      </c>
      <c r="B774" t="s">
        <v>61</v>
      </c>
      <c r="C774" s="2">
        <v>44348</v>
      </c>
      <c r="D774">
        <v>0</v>
      </c>
    </row>
    <row r="775" spans="1:4" x14ac:dyDescent="0.25">
      <c r="A775" s="1" t="s">
        <v>42</v>
      </c>
      <c r="B775" t="s">
        <v>63</v>
      </c>
      <c r="C775" s="2">
        <v>44348</v>
      </c>
      <c r="D775">
        <v>0</v>
      </c>
    </row>
    <row r="776" spans="1:4" x14ac:dyDescent="0.25">
      <c r="A776" s="1" t="s">
        <v>42</v>
      </c>
      <c r="B776" t="s">
        <v>54</v>
      </c>
      <c r="C776" s="2">
        <v>44348</v>
      </c>
      <c r="D776">
        <v>0</v>
      </c>
    </row>
    <row r="777" spans="1:4" x14ac:dyDescent="0.25">
      <c r="A777" s="1" t="s">
        <v>42</v>
      </c>
      <c r="B777" t="s">
        <v>52</v>
      </c>
      <c r="C777" s="2">
        <v>44348</v>
      </c>
      <c r="D777">
        <v>0</v>
      </c>
    </row>
    <row r="778" spans="1:4" x14ac:dyDescent="0.25">
      <c r="A778" s="1" t="s">
        <v>42</v>
      </c>
      <c r="B778" t="s">
        <v>52</v>
      </c>
      <c r="C778" s="2">
        <v>44378</v>
      </c>
      <c r="D778">
        <v>0</v>
      </c>
    </row>
    <row r="779" spans="1:4" x14ac:dyDescent="0.25">
      <c r="A779" s="1" t="s">
        <v>42</v>
      </c>
      <c r="B779" t="s">
        <v>54</v>
      </c>
      <c r="C779" s="2">
        <v>44378</v>
      </c>
      <c r="D779">
        <v>0</v>
      </c>
    </row>
    <row r="780" spans="1:4" x14ac:dyDescent="0.25">
      <c r="A780" s="1" t="s">
        <v>42</v>
      </c>
      <c r="B780" t="s">
        <v>57</v>
      </c>
      <c r="C780" s="2">
        <v>44378</v>
      </c>
      <c r="D780">
        <v>0</v>
      </c>
    </row>
    <row r="781" spans="1:4" x14ac:dyDescent="0.25">
      <c r="A781" s="1" t="s">
        <v>42</v>
      </c>
      <c r="B781" t="s">
        <v>63</v>
      </c>
      <c r="C781" s="2">
        <v>44378</v>
      </c>
      <c r="D781">
        <v>0</v>
      </c>
    </row>
    <row r="782" spans="1:4" x14ac:dyDescent="0.25">
      <c r="A782" s="1" t="s">
        <v>42</v>
      </c>
      <c r="B782" t="s">
        <v>61</v>
      </c>
      <c r="C782" s="2">
        <v>44378</v>
      </c>
      <c r="D782">
        <v>0</v>
      </c>
    </row>
    <row r="783" spans="1:4" x14ac:dyDescent="0.25">
      <c r="A783" s="1" t="s">
        <v>42</v>
      </c>
      <c r="B783" t="s">
        <v>61</v>
      </c>
      <c r="C783" s="2">
        <v>44409</v>
      </c>
      <c r="D783">
        <v>0</v>
      </c>
    </row>
    <row r="784" spans="1:4" x14ac:dyDescent="0.25">
      <c r="A784" s="1" t="s">
        <v>42</v>
      </c>
      <c r="B784" t="s">
        <v>54</v>
      </c>
      <c r="C784" s="2">
        <v>44409</v>
      </c>
      <c r="D784">
        <v>0</v>
      </c>
    </row>
    <row r="785" spans="1:4" x14ac:dyDescent="0.25">
      <c r="A785" s="1" t="s">
        <v>42</v>
      </c>
      <c r="B785" t="s">
        <v>63</v>
      </c>
      <c r="C785" s="2">
        <v>44409</v>
      </c>
      <c r="D785">
        <v>0</v>
      </c>
    </row>
    <row r="786" spans="1:4" x14ac:dyDescent="0.25">
      <c r="A786" s="1" t="s">
        <v>42</v>
      </c>
      <c r="B786" t="s">
        <v>52</v>
      </c>
      <c r="C786" s="2">
        <v>44409</v>
      </c>
      <c r="D786">
        <v>0</v>
      </c>
    </row>
    <row r="787" spans="1:4" x14ac:dyDescent="0.25">
      <c r="A787" s="1" t="s">
        <v>42</v>
      </c>
      <c r="B787" t="s">
        <v>57</v>
      </c>
      <c r="C787" s="2">
        <v>44409</v>
      </c>
      <c r="D787">
        <v>0</v>
      </c>
    </row>
    <row r="788" spans="1:4" x14ac:dyDescent="0.25">
      <c r="A788" s="1" t="s">
        <v>42</v>
      </c>
      <c r="B788" t="s">
        <v>57</v>
      </c>
      <c r="C788" s="2">
        <v>44440</v>
      </c>
      <c r="D788">
        <v>0</v>
      </c>
    </row>
    <row r="789" spans="1:4" x14ac:dyDescent="0.25">
      <c r="A789" s="1" t="s">
        <v>42</v>
      </c>
      <c r="B789" t="s">
        <v>52</v>
      </c>
      <c r="C789" s="2">
        <v>44440</v>
      </c>
      <c r="D789">
        <v>0</v>
      </c>
    </row>
    <row r="790" spans="1:4" x14ac:dyDescent="0.25">
      <c r="A790" s="1" t="s">
        <v>42</v>
      </c>
      <c r="B790" t="s">
        <v>54</v>
      </c>
      <c r="C790" s="2">
        <v>44440</v>
      </c>
      <c r="D790">
        <v>0</v>
      </c>
    </row>
    <row r="791" spans="1:4" x14ac:dyDescent="0.25">
      <c r="A791" s="1" t="s">
        <v>42</v>
      </c>
      <c r="B791" t="s">
        <v>63</v>
      </c>
      <c r="C791" s="2">
        <v>44440</v>
      </c>
      <c r="D791">
        <v>0</v>
      </c>
    </row>
    <row r="792" spans="1:4" x14ac:dyDescent="0.25">
      <c r="A792" s="1" t="s">
        <v>42</v>
      </c>
      <c r="B792" t="s">
        <v>52</v>
      </c>
      <c r="C792" s="2">
        <v>44470</v>
      </c>
      <c r="D792">
        <v>0</v>
      </c>
    </row>
    <row r="793" spans="1:4" x14ac:dyDescent="0.25">
      <c r="A793" s="1" t="s">
        <v>42</v>
      </c>
      <c r="B793" t="s">
        <v>63</v>
      </c>
      <c r="C793" s="2">
        <v>44470</v>
      </c>
      <c r="D793">
        <v>0</v>
      </c>
    </row>
    <row r="794" spans="1:4" x14ac:dyDescent="0.25">
      <c r="A794" s="1" t="s">
        <v>42</v>
      </c>
      <c r="B794" t="s">
        <v>54</v>
      </c>
      <c r="C794" s="2">
        <v>44470</v>
      </c>
      <c r="D794">
        <v>0</v>
      </c>
    </row>
    <row r="795" spans="1:4" x14ac:dyDescent="0.25">
      <c r="A795" s="1" t="s">
        <v>42</v>
      </c>
      <c r="B795" t="s">
        <v>57</v>
      </c>
      <c r="C795" s="2">
        <v>44470</v>
      </c>
      <c r="D795">
        <v>0</v>
      </c>
    </row>
    <row r="796" spans="1:4" x14ac:dyDescent="0.25">
      <c r="A796" s="1" t="s">
        <v>42</v>
      </c>
      <c r="B796" t="s">
        <v>63</v>
      </c>
      <c r="C796" s="2">
        <v>44501</v>
      </c>
      <c r="D796">
        <v>0</v>
      </c>
    </row>
    <row r="797" spans="1:4" x14ac:dyDescent="0.25">
      <c r="A797" s="1" t="s">
        <v>42</v>
      </c>
      <c r="B797" t="s">
        <v>52</v>
      </c>
      <c r="C797" s="2">
        <v>44501</v>
      </c>
      <c r="D797">
        <v>0</v>
      </c>
    </row>
    <row r="798" spans="1:4" x14ac:dyDescent="0.25">
      <c r="A798" s="1" t="s">
        <v>42</v>
      </c>
      <c r="B798" t="s">
        <v>54</v>
      </c>
      <c r="C798" s="2">
        <v>44501</v>
      </c>
      <c r="D798">
        <v>0</v>
      </c>
    </row>
    <row r="799" spans="1:4" x14ac:dyDescent="0.25">
      <c r="A799" s="1" t="s">
        <v>42</v>
      </c>
      <c r="B799" t="s">
        <v>57</v>
      </c>
      <c r="C799" s="2">
        <v>44501</v>
      </c>
      <c r="D799">
        <v>0</v>
      </c>
    </row>
    <row r="800" spans="1:4" x14ac:dyDescent="0.25">
      <c r="A800" s="1" t="s">
        <v>42</v>
      </c>
      <c r="B800" t="s">
        <v>63</v>
      </c>
      <c r="C800" s="2">
        <v>44531</v>
      </c>
      <c r="D800">
        <v>0</v>
      </c>
    </row>
    <row r="801" spans="1:4" x14ac:dyDescent="0.25">
      <c r="A801" s="1" t="s">
        <v>42</v>
      </c>
      <c r="B801" t="s">
        <v>54</v>
      </c>
      <c r="C801" s="2">
        <v>44531</v>
      </c>
      <c r="D801">
        <v>0</v>
      </c>
    </row>
    <row r="802" spans="1:4" x14ac:dyDescent="0.25">
      <c r="A802" s="1" t="s">
        <v>42</v>
      </c>
      <c r="B802" t="s">
        <v>57</v>
      </c>
      <c r="C802" s="2">
        <v>44531</v>
      </c>
      <c r="D802">
        <v>0</v>
      </c>
    </row>
    <row r="803" spans="1:4" x14ac:dyDescent="0.25">
      <c r="A803" s="1" t="s">
        <v>42</v>
      </c>
      <c r="B803" t="s">
        <v>52</v>
      </c>
      <c r="C803" s="2">
        <v>44531</v>
      </c>
      <c r="D803">
        <v>0</v>
      </c>
    </row>
    <row r="804" spans="1:4" x14ac:dyDescent="0.25">
      <c r="A804" s="1" t="s">
        <v>42</v>
      </c>
      <c r="B804" t="s">
        <v>64</v>
      </c>
      <c r="C804" s="2">
        <v>44197</v>
      </c>
      <c r="D804">
        <v>0</v>
      </c>
    </row>
    <row r="805" spans="1:4" x14ac:dyDescent="0.25">
      <c r="A805" s="1" t="s">
        <v>42</v>
      </c>
      <c r="B805" t="s">
        <v>56</v>
      </c>
      <c r="C805" s="2">
        <v>44197</v>
      </c>
      <c r="D805">
        <v>0</v>
      </c>
    </row>
    <row r="806" spans="1:4" x14ac:dyDescent="0.25">
      <c r="A806" s="1" t="s">
        <v>42</v>
      </c>
      <c r="B806" t="s">
        <v>55</v>
      </c>
      <c r="C806" s="2">
        <v>44197</v>
      </c>
      <c r="D806">
        <v>0</v>
      </c>
    </row>
    <row r="807" spans="1:4" x14ac:dyDescent="0.25">
      <c r="A807" s="1" t="s">
        <v>42</v>
      </c>
      <c r="B807" t="s">
        <v>64</v>
      </c>
      <c r="C807" s="2">
        <v>44228</v>
      </c>
      <c r="D807">
        <v>0</v>
      </c>
    </row>
    <row r="808" spans="1:4" x14ac:dyDescent="0.25">
      <c r="A808" s="1" t="s">
        <v>42</v>
      </c>
      <c r="B808" t="s">
        <v>55</v>
      </c>
      <c r="C808" s="2">
        <v>44228</v>
      </c>
      <c r="D808">
        <v>0</v>
      </c>
    </row>
    <row r="809" spans="1:4" x14ac:dyDescent="0.25">
      <c r="A809" s="1" t="s">
        <v>42</v>
      </c>
      <c r="B809" t="s">
        <v>56</v>
      </c>
      <c r="C809" s="2">
        <v>44228</v>
      </c>
      <c r="D809">
        <v>0</v>
      </c>
    </row>
    <row r="810" spans="1:4" x14ac:dyDescent="0.25">
      <c r="A810" s="1" t="s">
        <v>42</v>
      </c>
      <c r="B810" t="s">
        <v>55</v>
      </c>
      <c r="C810" s="2">
        <v>44256</v>
      </c>
      <c r="D810">
        <v>0</v>
      </c>
    </row>
    <row r="811" spans="1:4" x14ac:dyDescent="0.25">
      <c r="A811" s="1" t="s">
        <v>42</v>
      </c>
      <c r="B811" t="s">
        <v>64</v>
      </c>
      <c r="C811" s="2">
        <v>44256</v>
      </c>
      <c r="D811">
        <v>0</v>
      </c>
    </row>
    <row r="812" spans="1:4" x14ac:dyDescent="0.25">
      <c r="A812" s="1" t="s">
        <v>42</v>
      </c>
      <c r="B812" t="s">
        <v>56</v>
      </c>
      <c r="C812" s="2">
        <v>44256</v>
      </c>
      <c r="D812">
        <v>0</v>
      </c>
    </row>
    <row r="813" spans="1:4" x14ac:dyDescent="0.25">
      <c r="A813" s="1" t="s">
        <v>42</v>
      </c>
      <c r="B813" t="s">
        <v>56</v>
      </c>
      <c r="C813" s="2">
        <v>44287</v>
      </c>
      <c r="D813">
        <v>0</v>
      </c>
    </row>
    <row r="814" spans="1:4" x14ac:dyDescent="0.25">
      <c r="A814" s="1" t="s">
        <v>42</v>
      </c>
      <c r="B814" t="s">
        <v>64</v>
      </c>
      <c r="C814" s="2">
        <v>44287</v>
      </c>
      <c r="D814">
        <v>0</v>
      </c>
    </row>
    <row r="815" spans="1:4" x14ac:dyDescent="0.25">
      <c r="A815" s="1" t="s">
        <v>42</v>
      </c>
      <c r="B815" t="s">
        <v>55</v>
      </c>
      <c r="C815" s="2">
        <v>44287</v>
      </c>
      <c r="D815">
        <v>0</v>
      </c>
    </row>
    <row r="816" spans="1:4" x14ac:dyDescent="0.25">
      <c r="A816" s="1" t="s">
        <v>42</v>
      </c>
      <c r="B816" t="s">
        <v>56</v>
      </c>
      <c r="C816" s="2">
        <v>44317</v>
      </c>
      <c r="D816">
        <v>0</v>
      </c>
    </row>
    <row r="817" spans="1:4" x14ac:dyDescent="0.25">
      <c r="A817" s="1" t="s">
        <v>42</v>
      </c>
      <c r="B817" t="s">
        <v>64</v>
      </c>
      <c r="C817" s="2">
        <v>44317</v>
      </c>
      <c r="D817">
        <v>0</v>
      </c>
    </row>
    <row r="818" spans="1:4" x14ac:dyDescent="0.25">
      <c r="A818" s="1" t="s">
        <v>42</v>
      </c>
      <c r="B818" t="s">
        <v>55</v>
      </c>
      <c r="C818" s="2">
        <v>44317</v>
      </c>
      <c r="D818">
        <v>0</v>
      </c>
    </row>
    <row r="819" spans="1:4" x14ac:dyDescent="0.25">
      <c r="A819" s="1" t="s">
        <v>42</v>
      </c>
      <c r="B819" t="s">
        <v>56</v>
      </c>
      <c r="C819" s="2">
        <v>44348</v>
      </c>
      <c r="D819">
        <v>0</v>
      </c>
    </row>
    <row r="820" spans="1:4" x14ac:dyDescent="0.25">
      <c r="A820" s="1" t="s">
        <v>42</v>
      </c>
      <c r="B820" t="s">
        <v>64</v>
      </c>
      <c r="C820" s="2">
        <v>44348</v>
      </c>
      <c r="D820">
        <v>0</v>
      </c>
    </row>
    <row r="821" spans="1:4" x14ac:dyDescent="0.25">
      <c r="A821" s="1" t="s">
        <v>42</v>
      </c>
      <c r="B821" t="s">
        <v>55</v>
      </c>
      <c r="C821" s="2">
        <v>44348</v>
      </c>
      <c r="D821">
        <v>0</v>
      </c>
    </row>
    <row r="822" spans="1:4" x14ac:dyDescent="0.25">
      <c r="A822" s="1" t="s">
        <v>42</v>
      </c>
      <c r="B822" t="s">
        <v>56</v>
      </c>
      <c r="C822" s="2">
        <v>44378</v>
      </c>
      <c r="D822">
        <v>0</v>
      </c>
    </row>
    <row r="823" spans="1:4" x14ac:dyDescent="0.25">
      <c r="A823" s="1" t="s">
        <v>42</v>
      </c>
      <c r="B823" t="s">
        <v>64</v>
      </c>
      <c r="C823" s="2">
        <v>44378</v>
      </c>
      <c r="D823">
        <v>0</v>
      </c>
    </row>
    <row r="824" spans="1:4" x14ac:dyDescent="0.25">
      <c r="A824" s="1" t="s">
        <v>42</v>
      </c>
      <c r="B824" t="s">
        <v>55</v>
      </c>
      <c r="C824" s="2">
        <v>44378</v>
      </c>
      <c r="D824">
        <v>0</v>
      </c>
    </row>
    <row r="825" spans="1:4" x14ac:dyDescent="0.25">
      <c r="A825" s="1" t="s">
        <v>42</v>
      </c>
      <c r="B825" t="s">
        <v>55</v>
      </c>
      <c r="C825" s="2">
        <v>44409</v>
      </c>
      <c r="D825">
        <v>0</v>
      </c>
    </row>
    <row r="826" spans="1:4" x14ac:dyDescent="0.25">
      <c r="A826" s="1" t="s">
        <v>42</v>
      </c>
      <c r="B826" t="s">
        <v>64</v>
      </c>
      <c r="C826" s="2">
        <v>44409</v>
      </c>
      <c r="D826">
        <v>0</v>
      </c>
    </row>
    <row r="827" spans="1:4" x14ac:dyDescent="0.25">
      <c r="A827" s="1" t="s">
        <v>42</v>
      </c>
      <c r="B827" t="s">
        <v>56</v>
      </c>
      <c r="C827" s="2">
        <v>44409</v>
      </c>
      <c r="D827">
        <v>0</v>
      </c>
    </row>
    <row r="828" spans="1:4" x14ac:dyDescent="0.25">
      <c r="A828" s="1" t="s">
        <v>42</v>
      </c>
      <c r="B828" t="s">
        <v>55</v>
      </c>
      <c r="C828" s="2">
        <v>44440</v>
      </c>
      <c r="D828">
        <v>0</v>
      </c>
    </row>
    <row r="829" spans="1:4" x14ac:dyDescent="0.25">
      <c r="A829" s="1" t="s">
        <v>42</v>
      </c>
      <c r="B829" t="s">
        <v>56</v>
      </c>
      <c r="C829" s="2">
        <v>44440</v>
      </c>
      <c r="D829">
        <v>0</v>
      </c>
    </row>
    <row r="830" spans="1:4" x14ac:dyDescent="0.25">
      <c r="A830" s="1" t="s">
        <v>42</v>
      </c>
      <c r="B830" t="s">
        <v>64</v>
      </c>
      <c r="C830" s="2">
        <v>44440</v>
      </c>
      <c r="D830">
        <v>0</v>
      </c>
    </row>
    <row r="831" spans="1:4" x14ac:dyDescent="0.25">
      <c r="A831" s="1" t="s">
        <v>42</v>
      </c>
      <c r="B831" t="s">
        <v>56</v>
      </c>
      <c r="C831" s="2">
        <v>44470</v>
      </c>
      <c r="D831">
        <v>0</v>
      </c>
    </row>
    <row r="832" spans="1:4" x14ac:dyDescent="0.25">
      <c r="A832" s="1" t="s">
        <v>42</v>
      </c>
      <c r="B832" t="s">
        <v>64</v>
      </c>
      <c r="C832" s="2">
        <v>44470</v>
      </c>
      <c r="D832">
        <v>0</v>
      </c>
    </row>
    <row r="833" spans="1:4" x14ac:dyDescent="0.25">
      <c r="A833" s="1" t="s">
        <v>42</v>
      </c>
      <c r="B833" t="s">
        <v>55</v>
      </c>
      <c r="C833" s="2">
        <v>44470</v>
      </c>
      <c r="D833">
        <v>0</v>
      </c>
    </row>
    <row r="834" spans="1:4" x14ac:dyDescent="0.25">
      <c r="A834" s="1" t="s">
        <v>42</v>
      </c>
      <c r="B834" t="s">
        <v>55</v>
      </c>
      <c r="C834" s="2">
        <v>44501</v>
      </c>
      <c r="D834">
        <v>0</v>
      </c>
    </row>
    <row r="835" spans="1:4" x14ac:dyDescent="0.25">
      <c r="A835" s="1" t="s">
        <v>42</v>
      </c>
      <c r="B835" t="s">
        <v>56</v>
      </c>
      <c r="C835" s="2">
        <v>44501</v>
      </c>
      <c r="D835">
        <v>0</v>
      </c>
    </row>
    <row r="836" spans="1:4" x14ac:dyDescent="0.25">
      <c r="A836" s="1" t="s">
        <v>42</v>
      </c>
      <c r="B836" t="s">
        <v>64</v>
      </c>
      <c r="C836" s="2">
        <v>44501</v>
      </c>
      <c r="D836">
        <v>0</v>
      </c>
    </row>
    <row r="837" spans="1:4" x14ac:dyDescent="0.25">
      <c r="A837" s="1" t="s">
        <v>42</v>
      </c>
      <c r="B837" t="s">
        <v>64</v>
      </c>
      <c r="C837" s="2">
        <v>44531</v>
      </c>
      <c r="D837">
        <v>0</v>
      </c>
    </row>
    <row r="838" spans="1:4" x14ac:dyDescent="0.25">
      <c r="A838" s="1" t="s">
        <v>42</v>
      </c>
      <c r="B838" t="s">
        <v>55</v>
      </c>
      <c r="C838" s="2">
        <v>44531</v>
      </c>
      <c r="D838">
        <v>0</v>
      </c>
    </row>
    <row r="839" spans="1:4" x14ac:dyDescent="0.25">
      <c r="A839" s="1" t="s">
        <v>42</v>
      </c>
      <c r="B839" t="s">
        <v>56</v>
      </c>
      <c r="C839" s="2">
        <v>44531</v>
      </c>
      <c r="D839">
        <v>0</v>
      </c>
    </row>
    <row r="840" spans="1:4" x14ac:dyDescent="0.25">
      <c r="A840" s="1" t="s">
        <v>42</v>
      </c>
      <c r="B840" t="s">
        <v>53</v>
      </c>
      <c r="C840" s="2">
        <v>44197</v>
      </c>
      <c r="D840">
        <v>0</v>
      </c>
    </row>
    <row r="841" spans="1:4" x14ac:dyDescent="0.25">
      <c r="A841" s="1" t="s">
        <v>42</v>
      </c>
      <c r="B841" t="s">
        <v>59</v>
      </c>
      <c r="C841" s="2">
        <v>44197</v>
      </c>
      <c r="D841">
        <v>0</v>
      </c>
    </row>
    <row r="842" spans="1:4" x14ac:dyDescent="0.25">
      <c r="A842" s="1" t="s">
        <v>42</v>
      </c>
      <c r="B842" t="s">
        <v>58</v>
      </c>
      <c r="C842" s="2">
        <v>44197</v>
      </c>
      <c r="D842">
        <v>0</v>
      </c>
    </row>
    <row r="843" spans="1:4" x14ac:dyDescent="0.25">
      <c r="A843" s="1" t="s">
        <v>42</v>
      </c>
      <c r="B843" t="s">
        <v>65</v>
      </c>
      <c r="C843" s="2">
        <v>44197</v>
      </c>
      <c r="D843">
        <v>0</v>
      </c>
    </row>
    <row r="844" spans="1:4" x14ac:dyDescent="0.25">
      <c r="A844" s="1" t="s">
        <v>42</v>
      </c>
      <c r="B844" t="s">
        <v>59</v>
      </c>
      <c r="C844" s="2">
        <v>44228</v>
      </c>
      <c r="D844">
        <v>0</v>
      </c>
    </row>
    <row r="845" spans="1:4" x14ac:dyDescent="0.25">
      <c r="A845" s="1" t="s">
        <v>42</v>
      </c>
      <c r="B845" t="s">
        <v>65</v>
      </c>
      <c r="C845" s="2">
        <v>44228</v>
      </c>
      <c r="D845">
        <v>0</v>
      </c>
    </row>
    <row r="846" spans="1:4" x14ac:dyDescent="0.25">
      <c r="A846" s="1" t="s">
        <v>42</v>
      </c>
      <c r="B846" t="s">
        <v>58</v>
      </c>
      <c r="C846" s="2">
        <v>44228</v>
      </c>
      <c r="D846">
        <v>0</v>
      </c>
    </row>
    <row r="847" spans="1:4" x14ac:dyDescent="0.25">
      <c r="A847" s="1" t="s">
        <v>42</v>
      </c>
      <c r="B847" t="s">
        <v>53</v>
      </c>
      <c r="C847" s="2">
        <v>44228</v>
      </c>
      <c r="D847">
        <v>0</v>
      </c>
    </row>
    <row r="848" spans="1:4" x14ac:dyDescent="0.25">
      <c r="A848" s="1" t="s">
        <v>42</v>
      </c>
      <c r="B848" t="s">
        <v>59</v>
      </c>
      <c r="C848" s="2">
        <v>44256</v>
      </c>
      <c r="D848">
        <v>0</v>
      </c>
    </row>
    <row r="849" spans="1:4" x14ac:dyDescent="0.25">
      <c r="A849" s="1" t="s">
        <v>42</v>
      </c>
      <c r="B849" t="s">
        <v>58</v>
      </c>
      <c r="C849" s="2">
        <v>44256</v>
      </c>
      <c r="D849">
        <v>0</v>
      </c>
    </row>
    <row r="850" spans="1:4" x14ac:dyDescent="0.25">
      <c r="A850" s="1" t="s">
        <v>42</v>
      </c>
      <c r="B850" t="s">
        <v>65</v>
      </c>
      <c r="C850" s="2">
        <v>44256</v>
      </c>
      <c r="D850">
        <v>0</v>
      </c>
    </row>
    <row r="851" spans="1:4" x14ac:dyDescent="0.25">
      <c r="A851" s="1" t="s">
        <v>42</v>
      </c>
      <c r="B851" t="s">
        <v>53</v>
      </c>
      <c r="C851" s="2">
        <v>44256</v>
      </c>
      <c r="D851">
        <v>0</v>
      </c>
    </row>
    <row r="852" spans="1:4" x14ac:dyDescent="0.25">
      <c r="A852" s="1" t="s">
        <v>42</v>
      </c>
      <c r="B852" t="s">
        <v>65</v>
      </c>
      <c r="C852" s="2">
        <v>44287</v>
      </c>
      <c r="D852">
        <v>0</v>
      </c>
    </row>
    <row r="853" spans="1:4" x14ac:dyDescent="0.25">
      <c r="A853" s="1" t="s">
        <v>42</v>
      </c>
      <c r="B853" t="s">
        <v>59</v>
      </c>
      <c r="C853" s="2">
        <v>44287</v>
      </c>
      <c r="D853">
        <v>0</v>
      </c>
    </row>
    <row r="854" spans="1:4" x14ac:dyDescent="0.25">
      <c r="A854" s="1" t="s">
        <v>42</v>
      </c>
      <c r="B854" t="s">
        <v>58</v>
      </c>
      <c r="C854" s="2">
        <v>44287</v>
      </c>
      <c r="D854">
        <v>0</v>
      </c>
    </row>
    <row r="855" spans="1:4" x14ac:dyDescent="0.25">
      <c r="A855" s="1" t="s">
        <v>42</v>
      </c>
      <c r="B855" t="s">
        <v>62</v>
      </c>
      <c r="C855" s="2">
        <v>44287</v>
      </c>
      <c r="D855">
        <v>0</v>
      </c>
    </row>
    <row r="856" spans="1:4" x14ac:dyDescent="0.25">
      <c r="A856" s="1" t="s">
        <v>42</v>
      </c>
      <c r="B856" t="s">
        <v>53</v>
      </c>
      <c r="C856" s="2">
        <v>44287</v>
      </c>
      <c r="D856">
        <v>0</v>
      </c>
    </row>
    <row r="857" spans="1:4" x14ac:dyDescent="0.25">
      <c r="A857" s="1" t="s">
        <v>42</v>
      </c>
      <c r="B857" t="s">
        <v>53</v>
      </c>
      <c r="C857" s="2">
        <v>44317</v>
      </c>
      <c r="D857">
        <v>0</v>
      </c>
    </row>
    <row r="858" spans="1:4" x14ac:dyDescent="0.25">
      <c r="A858" s="1" t="s">
        <v>42</v>
      </c>
      <c r="B858" t="s">
        <v>59</v>
      </c>
      <c r="C858" s="2">
        <v>44317</v>
      </c>
      <c r="D858">
        <v>0</v>
      </c>
    </row>
    <row r="859" spans="1:4" x14ac:dyDescent="0.25">
      <c r="A859" s="1" t="s">
        <v>42</v>
      </c>
      <c r="B859" t="s">
        <v>62</v>
      </c>
      <c r="C859" s="2">
        <v>44317</v>
      </c>
      <c r="D859">
        <v>0</v>
      </c>
    </row>
    <row r="860" spans="1:4" x14ac:dyDescent="0.25">
      <c r="A860" s="1" t="s">
        <v>42</v>
      </c>
      <c r="B860" t="s">
        <v>58</v>
      </c>
      <c r="C860" s="2">
        <v>44317</v>
      </c>
      <c r="D860">
        <v>0</v>
      </c>
    </row>
    <row r="861" spans="1:4" x14ac:dyDescent="0.25">
      <c r="A861" s="1" t="s">
        <v>42</v>
      </c>
      <c r="B861" t="s">
        <v>65</v>
      </c>
      <c r="C861" s="2">
        <v>44317</v>
      </c>
      <c r="D861">
        <v>0</v>
      </c>
    </row>
    <row r="862" spans="1:4" x14ac:dyDescent="0.25">
      <c r="A862" s="1" t="s">
        <v>42</v>
      </c>
      <c r="B862" t="s">
        <v>62</v>
      </c>
      <c r="C862" s="2">
        <v>44348</v>
      </c>
      <c r="D862">
        <v>0</v>
      </c>
    </row>
    <row r="863" spans="1:4" x14ac:dyDescent="0.25">
      <c r="A863" s="1" t="s">
        <v>42</v>
      </c>
      <c r="B863" t="s">
        <v>59</v>
      </c>
      <c r="C863" s="2">
        <v>44348</v>
      </c>
      <c r="D863">
        <v>0</v>
      </c>
    </row>
    <row r="864" spans="1:4" x14ac:dyDescent="0.25">
      <c r="A864" s="1" t="s">
        <v>42</v>
      </c>
      <c r="B864" t="s">
        <v>58</v>
      </c>
      <c r="C864" s="2">
        <v>44348</v>
      </c>
      <c r="D864">
        <v>0</v>
      </c>
    </row>
    <row r="865" spans="1:4" x14ac:dyDescent="0.25">
      <c r="A865" s="1" t="s">
        <v>42</v>
      </c>
      <c r="B865" t="s">
        <v>53</v>
      </c>
      <c r="C865" s="2">
        <v>44348</v>
      </c>
      <c r="D865">
        <v>0</v>
      </c>
    </row>
    <row r="866" spans="1:4" x14ac:dyDescent="0.25">
      <c r="A866" s="1" t="s">
        <v>42</v>
      </c>
      <c r="B866" t="s">
        <v>65</v>
      </c>
      <c r="C866" s="2">
        <v>44348</v>
      </c>
      <c r="D866">
        <v>0</v>
      </c>
    </row>
    <row r="867" spans="1:4" x14ac:dyDescent="0.25">
      <c r="A867" s="1" t="s">
        <v>42</v>
      </c>
      <c r="B867" t="s">
        <v>53</v>
      </c>
      <c r="C867" s="2">
        <v>44378</v>
      </c>
      <c r="D867">
        <v>0</v>
      </c>
    </row>
    <row r="868" spans="1:4" x14ac:dyDescent="0.25">
      <c r="A868" s="1" t="s">
        <v>42</v>
      </c>
      <c r="B868" t="s">
        <v>62</v>
      </c>
      <c r="C868" s="2">
        <v>44378</v>
      </c>
      <c r="D868">
        <v>0</v>
      </c>
    </row>
    <row r="869" spans="1:4" x14ac:dyDescent="0.25">
      <c r="A869" s="1" t="s">
        <v>42</v>
      </c>
      <c r="B869" t="s">
        <v>58</v>
      </c>
      <c r="C869" s="2">
        <v>44378</v>
      </c>
      <c r="D869">
        <v>0</v>
      </c>
    </row>
    <row r="870" spans="1:4" x14ac:dyDescent="0.25">
      <c r="A870" s="1" t="s">
        <v>42</v>
      </c>
      <c r="B870" t="s">
        <v>59</v>
      </c>
      <c r="C870" s="2">
        <v>44378</v>
      </c>
      <c r="D870">
        <v>0</v>
      </c>
    </row>
    <row r="871" spans="1:4" x14ac:dyDescent="0.25">
      <c r="A871" s="1" t="s">
        <v>42</v>
      </c>
      <c r="B871" t="s">
        <v>65</v>
      </c>
      <c r="C871" s="2">
        <v>44378</v>
      </c>
      <c r="D871">
        <v>0</v>
      </c>
    </row>
    <row r="872" spans="1:4" x14ac:dyDescent="0.25">
      <c r="A872" s="1" t="s">
        <v>42</v>
      </c>
      <c r="B872" t="s">
        <v>65</v>
      </c>
      <c r="C872" s="2">
        <v>44409</v>
      </c>
      <c r="D872">
        <v>0</v>
      </c>
    </row>
    <row r="873" spans="1:4" x14ac:dyDescent="0.25">
      <c r="A873" s="1" t="s">
        <v>42</v>
      </c>
      <c r="B873" t="s">
        <v>62</v>
      </c>
      <c r="C873" s="2">
        <v>44409</v>
      </c>
      <c r="D873">
        <v>0</v>
      </c>
    </row>
    <row r="874" spans="1:4" x14ac:dyDescent="0.25">
      <c r="A874" s="1" t="s">
        <v>42</v>
      </c>
      <c r="B874" t="s">
        <v>58</v>
      </c>
      <c r="C874" s="2">
        <v>44409</v>
      </c>
      <c r="D874">
        <v>0</v>
      </c>
    </row>
    <row r="875" spans="1:4" x14ac:dyDescent="0.25">
      <c r="A875" s="1" t="s">
        <v>42</v>
      </c>
      <c r="B875" t="s">
        <v>53</v>
      </c>
      <c r="C875" s="2">
        <v>44409</v>
      </c>
      <c r="D875">
        <v>0</v>
      </c>
    </row>
    <row r="876" spans="1:4" x14ac:dyDescent="0.25">
      <c r="A876" s="1" t="s">
        <v>42</v>
      </c>
      <c r="B876" t="s">
        <v>59</v>
      </c>
      <c r="C876" s="2">
        <v>44409</v>
      </c>
      <c r="D876">
        <v>0</v>
      </c>
    </row>
    <row r="877" spans="1:4" x14ac:dyDescent="0.25">
      <c r="A877" s="1" t="s">
        <v>42</v>
      </c>
      <c r="B877" t="s">
        <v>53</v>
      </c>
      <c r="C877" s="2">
        <v>44440</v>
      </c>
      <c r="D877">
        <v>0</v>
      </c>
    </row>
    <row r="878" spans="1:4" x14ac:dyDescent="0.25">
      <c r="A878" s="1" t="s">
        <v>42</v>
      </c>
      <c r="B878" t="s">
        <v>65</v>
      </c>
      <c r="C878" s="2">
        <v>44440</v>
      </c>
      <c r="D878">
        <v>0</v>
      </c>
    </row>
    <row r="879" spans="1:4" x14ac:dyDescent="0.25">
      <c r="A879" s="1" t="s">
        <v>42</v>
      </c>
      <c r="B879" t="s">
        <v>58</v>
      </c>
      <c r="C879" s="2">
        <v>44440</v>
      </c>
      <c r="D879">
        <v>0</v>
      </c>
    </row>
    <row r="880" spans="1:4" x14ac:dyDescent="0.25">
      <c r="A880" s="1" t="s">
        <v>42</v>
      </c>
      <c r="B880" t="s">
        <v>59</v>
      </c>
      <c r="C880" s="2">
        <v>44440</v>
      </c>
      <c r="D880">
        <v>0</v>
      </c>
    </row>
    <row r="881" spans="1:4" x14ac:dyDescent="0.25">
      <c r="A881" s="1" t="s">
        <v>42</v>
      </c>
      <c r="B881" t="s">
        <v>62</v>
      </c>
      <c r="C881" s="2">
        <v>44440</v>
      </c>
      <c r="D881">
        <v>0</v>
      </c>
    </row>
    <row r="882" spans="1:4" x14ac:dyDescent="0.25">
      <c r="A882" s="1" t="s">
        <v>42</v>
      </c>
      <c r="B882" t="s">
        <v>53</v>
      </c>
      <c r="C882" s="2">
        <v>44470</v>
      </c>
      <c r="D882">
        <v>0</v>
      </c>
    </row>
    <row r="883" spans="1:4" x14ac:dyDescent="0.25">
      <c r="A883" s="1" t="s">
        <v>42</v>
      </c>
      <c r="B883" t="s">
        <v>62</v>
      </c>
      <c r="C883" s="2">
        <v>44470</v>
      </c>
      <c r="D883">
        <v>0</v>
      </c>
    </row>
    <row r="884" spans="1:4" x14ac:dyDescent="0.25">
      <c r="A884" s="1" t="s">
        <v>42</v>
      </c>
      <c r="B884" t="s">
        <v>58</v>
      </c>
      <c r="C884" s="2">
        <v>44470</v>
      </c>
      <c r="D884">
        <v>0</v>
      </c>
    </row>
    <row r="885" spans="1:4" x14ac:dyDescent="0.25">
      <c r="A885" s="1" t="s">
        <v>42</v>
      </c>
      <c r="B885" t="s">
        <v>65</v>
      </c>
      <c r="C885" s="2">
        <v>44470</v>
      </c>
      <c r="D885">
        <v>0</v>
      </c>
    </row>
    <row r="886" spans="1:4" x14ac:dyDescent="0.25">
      <c r="A886" s="1" t="s">
        <v>42</v>
      </c>
      <c r="B886" t="s">
        <v>59</v>
      </c>
      <c r="C886" s="2">
        <v>44470</v>
      </c>
      <c r="D886">
        <v>0</v>
      </c>
    </row>
    <row r="887" spans="1:4" x14ac:dyDescent="0.25">
      <c r="A887" s="1" t="s">
        <v>42</v>
      </c>
      <c r="B887" t="s">
        <v>59</v>
      </c>
      <c r="C887" s="2">
        <v>44501</v>
      </c>
      <c r="D887">
        <v>0</v>
      </c>
    </row>
    <row r="888" spans="1:4" x14ac:dyDescent="0.25">
      <c r="A888" s="1" t="s">
        <v>42</v>
      </c>
      <c r="B888" t="s">
        <v>62</v>
      </c>
      <c r="C888" s="2">
        <v>44501</v>
      </c>
      <c r="D888">
        <v>0</v>
      </c>
    </row>
    <row r="889" spans="1:4" x14ac:dyDescent="0.25">
      <c r="A889" s="1" t="s">
        <v>42</v>
      </c>
      <c r="B889" t="s">
        <v>65</v>
      </c>
      <c r="C889" s="2">
        <v>44501</v>
      </c>
      <c r="D889">
        <v>0</v>
      </c>
    </row>
    <row r="890" spans="1:4" x14ac:dyDescent="0.25">
      <c r="A890" s="1" t="s">
        <v>42</v>
      </c>
      <c r="B890" t="s">
        <v>53</v>
      </c>
      <c r="C890" s="2">
        <v>44501</v>
      </c>
      <c r="D890">
        <v>0</v>
      </c>
    </row>
    <row r="891" spans="1:4" x14ac:dyDescent="0.25">
      <c r="A891" s="1" t="s">
        <v>42</v>
      </c>
      <c r="B891" t="s">
        <v>58</v>
      </c>
      <c r="C891" s="2">
        <v>44501</v>
      </c>
      <c r="D891">
        <v>0</v>
      </c>
    </row>
    <row r="892" spans="1:4" x14ac:dyDescent="0.25">
      <c r="A892" s="1" t="s">
        <v>42</v>
      </c>
      <c r="B892" t="s">
        <v>53</v>
      </c>
      <c r="C892" s="2">
        <v>44531</v>
      </c>
      <c r="D892">
        <v>0</v>
      </c>
    </row>
    <row r="893" spans="1:4" x14ac:dyDescent="0.25">
      <c r="A893" s="1" t="s">
        <v>42</v>
      </c>
      <c r="B893" t="s">
        <v>58</v>
      </c>
      <c r="C893" s="2">
        <v>44531</v>
      </c>
      <c r="D893">
        <v>0</v>
      </c>
    </row>
    <row r="894" spans="1:4" x14ac:dyDescent="0.25">
      <c r="A894" s="1" t="s">
        <v>42</v>
      </c>
      <c r="B894" t="s">
        <v>59</v>
      </c>
      <c r="C894" s="2">
        <v>44531</v>
      </c>
      <c r="D894">
        <v>0</v>
      </c>
    </row>
    <row r="895" spans="1:4" x14ac:dyDescent="0.25">
      <c r="A895" s="1" t="s">
        <v>42</v>
      </c>
      <c r="B895" t="s">
        <v>65</v>
      </c>
      <c r="C895" s="2">
        <v>44531</v>
      </c>
      <c r="D895">
        <v>0</v>
      </c>
    </row>
    <row r="896" spans="1:4" x14ac:dyDescent="0.25">
      <c r="A896" s="1" t="s">
        <v>42</v>
      </c>
      <c r="B896" t="s">
        <v>62</v>
      </c>
      <c r="C896" s="2">
        <v>44531</v>
      </c>
      <c r="D896">
        <v>0</v>
      </c>
    </row>
    <row r="897" spans="1:4" x14ac:dyDescent="0.25">
      <c r="A897" s="1" t="s">
        <v>42</v>
      </c>
      <c r="B897" t="s">
        <v>58</v>
      </c>
      <c r="C897" s="2">
        <v>44197</v>
      </c>
      <c r="D897">
        <v>0</v>
      </c>
    </row>
    <row r="898" spans="1:4" x14ac:dyDescent="0.25">
      <c r="A898" s="1" t="s">
        <v>42</v>
      </c>
      <c r="B898" t="s">
        <v>53</v>
      </c>
      <c r="C898" s="2">
        <v>44197</v>
      </c>
      <c r="D898">
        <v>0</v>
      </c>
    </row>
    <row r="899" spans="1:4" x14ac:dyDescent="0.25">
      <c r="A899" s="1" t="s">
        <v>42</v>
      </c>
      <c r="B899" t="s">
        <v>58</v>
      </c>
      <c r="C899" s="2">
        <v>44228</v>
      </c>
      <c r="D899">
        <v>0</v>
      </c>
    </row>
    <row r="900" spans="1:4" x14ac:dyDescent="0.25">
      <c r="A900" s="1" t="s">
        <v>42</v>
      </c>
      <c r="B900" t="s">
        <v>53</v>
      </c>
      <c r="C900" s="2">
        <v>44228</v>
      </c>
      <c r="D900">
        <v>0</v>
      </c>
    </row>
    <row r="901" spans="1:4" x14ac:dyDescent="0.25">
      <c r="A901" s="1" t="s">
        <v>42</v>
      </c>
      <c r="B901" t="s">
        <v>53</v>
      </c>
      <c r="C901" s="2">
        <v>44256</v>
      </c>
      <c r="D901">
        <v>0</v>
      </c>
    </row>
    <row r="902" spans="1:4" x14ac:dyDescent="0.25">
      <c r="A902" s="1" t="s">
        <v>42</v>
      </c>
      <c r="B902" t="s">
        <v>58</v>
      </c>
      <c r="C902" s="2">
        <v>44256</v>
      </c>
      <c r="D902">
        <v>0</v>
      </c>
    </row>
    <row r="903" spans="1:4" x14ac:dyDescent="0.25">
      <c r="A903" s="1" t="s">
        <v>42</v>
      </c>
      <c r="B903" t="s">
        <v>53</v>
      </c>
      <c r="C903" s="2">
        <v>44287</v>
      </c>
      <c r="D903">
        <v>0</v>
      </c>
    </row>
    <row r="904" spans="1:4" x14ac:dyDescent="0.25">
      <c r="A904" s="1" t="s">
        <v>42</v>
      </c>
      <c r="B904" t="s">
        <v>58</v>
      </c>
      <c r="C904" s="2">
        <v>44287</v>
      </c>
      <c r="D904">
        <v>0</v>
      </c>
    </row>
    <row r="905" spans="1:4" x14ac:dyDescent="0.25">
      <c r="A905" s="1" t="s">
        <v>42</v>
      </c>
      <c r="B905" t="s">
        <v>53</v>
      </c>
      <c r="C905" s="2">
        <v>44317</v>
      </c>
      <c r="D905">
        <v>0</v>
      </c>
    </row>
    <row r="906" spans="1:4" x14ac:dyDescent="0.25">
      <c r="A906" s="1" t="s">
        <v>42</v>
      </c>
      <c r="B906" t="s">
        <v>58</v>
      </c>
      <c r="C906" s="2">
        <v>44317</v>
      </c>
      <c r="D906">
        <v>0</v>
      </c>
    </row>
    <row r="907" spans="1:4" x14ac:dyDescent="0.25">
      <c r="A907" s="1" t="s">
        <v>42</v>
      </c>
      <c r="B907" t="s">
        <v>58</v>
      </c>
      <c r="C907" s="2">
        <v>44348</v>
      </c>
      <c r="D907">
        <v>0</v>
      </c>
    </row>
    <row r="908" spans="1:4" x14ac:dyDescent="0.25">
      <c r="A908" s="1" t="s">
        <v>42</v>
      </c>
      <c r="B908" t="s">
        <v>53</v>
      </c>
      <c r="C908" s="2">
        <v>44348</v>
      </c>
      <c r="D908">
        <v>0</v>
      </c>
    </row>
    <row r="909" spans="1:4" x14ac:dyDescent="0.25">
      <c r="A909" s="1" t="s">
        <v>42</v>
      </c>
      <c r="B909" t="s">
        <v>53</v>
      </c>
      <c r="C909" s="2">
        <v>44378</v>
      </c>
      <c r="D909">
        <v>0</v>
      </c>
    </row>
    <row r="910" spans="1:4" x14ac:dyDescent="0.25">
      <c r="A910" s="1" t="s">
        <v>42</v>
      </c>
      <c r="B910" t="s">
        <v>58</v>
      </c>
      <c r="C910" s="2">
        <v>44378</v>
      </c>
      <c r="D910">
        <v>0</v>
      </c>
    </row>
    <row r="911" spans="1:4" x14ac:dyDescent="0.25">
      <c r="A911" s="1" t="s">
        <v>42</v>
      </c>
      <c r="B911" t="s">
        <v>58</v>
      </c>
      <c r="C911" s="2">
        <v>44409</v>
      </c>
      <c r="D911">
        <v>0</v>
      </c>
    </row>
    <row r="912" spans="1:4" x14ac:dyDescent="0.25">
      <c r="A912" s="1" t="s">
        <v>42</v>
      </c>
      <c r="B912" t="s">
        <v>53</v>
      </c>
      <c r="C912" s="2">
        <v>44409</v>
      </c>
      <c r="D912">
        <v>0</v>
      </c>
    </row>
    <row r="913" spans="1:4" x14ac:dyDescent="0.25">
      <c r="A913" s="1" t="s">
        <v>42</v>
      </c>
      <c r="B913" t="s">
        <v>53</v>
      </c>
      <c r="C913" s="2">
        <v>44440</v>
      </c>
      <c r="D913">
        <v>0</v>
      </c>
    </row>
    <row r="914" spans="1:4" x14ac:dyDescent="0.25">
      <c r="A914" s="1" t="s">
        <v>42</v>
      </c>
      <c r="B914" t="s">
        <v>58</v>
      </c>
      <c r="C914" s="2">
        <v>44440</v>
      </c>
      <c r="D914">
        <v>0</v>
      </c>
    </row>
    <row r="915" spans="1:4" x14ac:dyDescent="0.25">
      <c r="A915" s="1" t="s">
        <v>42</v>
      </c>
      <c r="B915" t="s">
        <v>58</v>
      </c>
      <c r="C915" s="2">
        <v>44470</v>
      </c>
      <c r="D915">
        <v>0</v>
      </c>
    </row>
    <row r="916" spans="1:4" x14ac:dyDescent="0.25">
      <c r="A916" s="1" t="s">
        <v>42</v>
      </c>
      <c r="B916" t="s">
        <v>53</v>
      </c>
      <c r="C916" s="2">
        <v>44470</v>
      </c>
      <c r="D916">
        <v>0</v>
      </c>
    </row>
    <row r="917" spans="1:4" x14ac:dyDescent="0.25">
      <c r="A917" s="1" t="s">
        <v>42</v>
      </c>
      <c r="B917" t="s">
        <v>58</v>
      </c>
      <c r="C917" s="2">
        <v>44501</v>
      </c>
      <c r="D917">
        <v>0</v>
      </c>
    </row>
    <row r="918" spans="1:4" x14ac:dyDescent="0.25">
      <c r="A918" s="1" t="s">
        <v>42</v>
      </c>
      <c r="B918" t="s">
        <v>53</v>
      </c>
      <c r="C918" s="2">
        <v>44501</v>
      </c>
      <c r="D918">
        <v>0</v>
      </c>
    </row>
    <row r="919" spans="1:4" x14ac:dyDescent="0.25">
      <c r="A919" s="1" t="s">
        <v>42</v>
      </c>
      <c r="B919" t="s">
        <v>58</v>
      </c>
      <c r="C919" s="2">
        <v>44531</v>
      </c>
      <c r="D919">
        <v>0</v>
      </c>
    </row>
    <row r="920" spans="1:4" x14ac:dyDescent="0.25">
      <c r="A920" s="1" t="s">
        <v>42</v>
      </c>
      <c r="B920" t="s">
        <v>53</v>
      </c>
      <c r="C920" s="2">
        <v>44531</v>
      </c>
      <c r="D920">
        <v>0</v>
      </c>
    </row>
    <row r="921" spans="1:4" x14ac:dyDescent="0.25">
      <c r="A921" s="1" t="s">
        <v>42</v>
      </c>
      <c r="B921" t="s">
        <v>58</v>
      </c>
      <c r="C921" s="2">
        <v>44197</v>
      </c>
      <c r="D921">
        <v>0</v>
      </c>
    </row>
    <row r="922" spans="1:4" x14ac:dyDescent="0.25">
      <c r="A922" s="1" t="s">
        <v>42</v>
      </c>
      <c r="B922" t="s">
        <v>53</v>
      </c>
      <c r="C922" s="2">
        <v>44197</v>
      </c>
      <c r="D922">
        <v>0</v>
      </c>
    </row>
    <row r="923" spans="1:4" x14ac:dyDescent="0.25">
      <c r="A923" s="1" t="s">
        <v>42</v>
      </c>
      <c r="B923" t="s">
        <v>58</v>
      </c>
      <c r="C923" s="2">
        <v>44228</v>
      </c>
      <c r="D923">
        <v>0</v>
      </c>
    </row>
    <row r="924" spans="1:4" x14ac:dyDescent="0.25">
      <c r="A924" s="1" t="s">
        <v>42</v>
      </c>
      <c r="B924" t="s">
        <v>53</v>
      </c>
      <c r="C924" s="2">
        <v>44228</v>
      </c>
      <c r="D924">
        <v>0</v>
      </c>
    </row>
    <row r="925" spans="1:4" x14ac:dyDescent="0.25">
      <c r="A925" s="1" t="s">
        <v>42</v>
      </c>
      <c r="B925" t="s">
        <v>53</v>
      </c>
      <c r="C925" s="2">
        <v>44256</v>
      </c>
      <c r="D925">
        <v>0</v>
      </c>
    </row>
    <row r="926" spans="1:4" x14ac:dyDescent="0.25">
      <c r="A926" s="1" t="s">
        <v>42</v>
      </c>
      <c r="B926" t="s">
        <v>58</v>
      </c>
      <c r="C926" s="2">
        <v>44256</v>
      </c>
      <c r="D926">
        <v>0</v>
      </c>
    </row>
    <row r="927" spans="1:4" x14ac:dyDescent="0.25">
      <c r="A927" s="1" t="s">
        <v>42</v>
      </c>
      <c r="B927" t="s">
        <v>58</v>
      </c>
      <c r="C927" s="2">
        <v>44287</v>
      </c>
      <c r="D927">
        <v>0</v>
      </c>
    </row>
    <row r="928" spans="1:4" x14ac:dyDescent="0.25">
      <c r="A928" s="1" t="s">
        <v>42</v>
      </c>
      <c r="B928" t="s">
        <v>53</v>
      </c>
      <c r="C928" s="2">
        <v>44287</v>
      </c>
      <c r="D928">
        <v>0</v>
      </c>
    </row>
    <row r="929" spans="1:4" x14ac:dyDescent="0.25">
      <c r="A929" s="1" t="s">
        <v>42</v>
      </c>
      <c r="B929" t="s">
        <v>58</v>
      </c>
      <c r="C929" s="2">
        <v>44317</v>
      </c>
      <c r="D929">
        <v>0</v>
      </c>
    </row>
    <row r="930" spans="1:4" x14ac:dyDescent="0.25">
      <c r="A930" s="1" t="s">
        <v>42</v>
      </c>
      <c r="B930" t="s">
        <v>53</v>
      </c>
      <c r="C930" s="2">
        <v>44317</v>
      </c>
      <c r="D930">
        <v>0</v>
      </c>
    </row>
    <row r="931" spans="1:4" x14ac:dyDescent="0.25">
      <c r="A931" s="1" t="s">
        <v>42</v>
      </c>
      <c r="B931" t="s">
        <v>53</v>
      </c>
      <c r="C931" s="2">
        <v>44348</v>
      </c>
      <c r="D931">
        <v>0</v>
      </c>
    </row>
    <row r="932" spans="1:4" x14ac:dyDescent="0.25">
      <c r="A932" s="1" t="s">
        <v>42</v>
      </c>
      <c r="B932" t="s">
        <v>58</v>
      </c>
      <c r="C932" s="2">
        <v>44348</v>
      </c>
      <c r="D932">
        <v>0</v>
      </c>
    </row>
    <row r="933" spans="1:4" x14ac:dyDescent="0.25">
      <c r="A933" s="1" t="s">
        <v>42</v>
      </c>
      <c r="B933" t="s">
        <v>58</v>
      </c>
      <c r="C933" s="2">
        <v>44378</v>
      </c>
      <c r="D933">
        <v>0</v>
      </c>
    </row>
    <row r="934" spans="1:4" x14ac:dyDescent="0.25">
      <c r="A934" s="1" t="s">
        <v>42</v>
      </c>
      <c r="B934" t="s">
        <v>53</v>
      </c>
      <c r="C934" s="2">
        <v>44378</v>
      </c>
      <c r="D934">
        <v>0</v>
      </c>
    </row>
    <row r="935" spans="1:4" x14ac:dyDescent="0.25">
      <c r="A935" s="1" t="s">
        <v>42</v>
      </c>
      <c r="B935" t="s">
        <v>53</v>
      </c>
      <c r="C935" s="2">
        <v>44409</v>
      </c>
      <c r="D935">
        <v>0</v>
      </c>
    </row>
    <row r="936" spans="1:4" x14ac:dyDescent="0.25">
      <c r="A936" s="1" t="s">
        <v>42</v>
      </c>
      <c r="B936" t="s">
        <v>58</v>
      </c>
      <c r="C936" s="2">
        <v>44409</v>
      </c>
      <c r="D936">
        <v>0</v>
      </c>
    </row>
    <row r="937" spans="1:4" x14ac:dyDescent="0.25">
      <c r="A937" s="1" t="s">
        <v>42</v>
      </c>
      <c r="B937" t="s">
        <v>53</v>
      </c>
      <c r="C937" s="2">
        <v>44440</v>
      </c>
      <c r="D937">
        <v>0</v>
      </c>
    </row>
    <row r="938" spans="1:4" x14ac:dyDescent="0.25">
      <c r="A938" s="1" t="s">
        <v>42</v>
      </c>
      <c r="B938" t="s">
        <v>58</v>
      </c>
      <c r="C938" s="2">
        <v>44440</v>
      </c>
      <c r="D938">
        <v>0</v>
      </c>
    </row>
    <row r="939" spans="1:4" x14ac:dyDescent="0.25">
      <c r="A939" s="1" t="s">
        <v>42</v>
      </c>
      <c r="B939" t="s">
        <v>53</v>
      </c>
      <c r="C939" s="2">
        <v>44470</v>
      </c>
      <c r="D939">
        <v>0</v>
      </c>
    </row>
    <row r="940" spans="1:4" x14ac:dyDescent="0.25">
      <c r="A940" s="1" t="s">
        <v>42</v>
      </c>
      <c r="B940" t="s">
        <v>58</v>
      </c>
      <c r="C940" s="2">
        <v>44470</v>
      </c>
      <c r="D940">
        <v>0</v>
      </c>
    </row>
    <row r="941" spans="1:4" x14ac:dyDescent="0.25">
      <c r="A941" s="1" t="s">
        <v>42</v>
      </c>
      <c r="B941" t="s">
        <v>58</v>
      </c>
      <c r="C941" s="2">
        <v>44501</v>
      </c>
      <c r="D941">
        <v>0</v>
      </c>
    </row>
    <row r="942" spans="1:4" x14ac:dyDescent="0.25">
      <c r="A942" s="1" t="s">
        <v>42</v>
      </c>
      <c r="B942" t="s">
        <v>53</v>
      </c>
      <c r="C942" s="2">
        <v>44501</v>
      </c>
      <c r="D942">
        <v>0</v>
      </c>
    </row>
    <row r="943" spans="1:4" x14ac:dyDescent="0.25">
      <c r="A943" s="1" t="s">
        <v>42</v>
      </c>
      <c r="B943" t="s">
        <v>53</v>
      </c>
      <c r="C943" s="2">
        <v>44531</v>
      </c>
      <c r="D943">
        <v>0</v>
      </c>
    </row>
    <row r="944" spans="1:4" x14ac:dyDescent="0.25">
      <c r="A944" s="1" t="s">
        <v>42</v>
      </c>
      <c r="B944" t="s">
        <v>58</v>
      </c>
      <c r="C944" s="2">
        <v>44531</v>
      </c>
      <c r="D944">
        <v>0</v>
      </c>
    </row>
    <row r="945" spans="1:4" x14ac:dyDescent="0.25">
      <c r="A945" s="1" t="s">
        <v>42</v>
      </c>
      <c r="B945" t="s">
        <v>59</v>
      </c>
      <c r="C945" s="2">
        <v>44197</v>
      </c>
      <c r="D945">
        <v>0</v>
      </c>
    </row>
    <row r="946" spans="1:4" x14ac:dyDescent="0.25">
      <c r="A946" s="1" t="s">
        <v>42</v>
      </c>
      <c r="B946" t="s">
        <v>62</v>
      </c>
      <c r="C946" s="2">
        <v>44197</v>
      </c>
      <c r="D946">
        <v>0</v>
      </c>
    </row>
    <row r="947" spans="1:4" x14ac:dyDescent="0.25">
      <c r="A947" s="1" t="s">
        <v>42</v>
      </c>
      <c r="B947" t="s">
        <v>53</v>
      </c>
      <c r="C947" s="2">
        <v>44197</v>
      </c>
      <c r="D947">
        <v>0</v>
      </c>
    </row>
    <row r="948" spans="1:4" x14ac:dyDescent="0.25">
      <c r="A948" s="1" t="s">
        <v>42</v>
      </c>
      <c r="B948" t="s">
        <v>58</v>
      </c>
      <c r="C948" s="2">
        <v>44197</v>
      </c>
      <c r="D948">
        <v>0</v>
      </c>
    </row>
    <row r="949" spans="1:4" x14ac:dyDescent="0.25">
      <c r="A949" s="1" t="s">
        <v>42</v>
      </c>
      <c r="B949" t="s">
        <v>62</v>
      </c>
      <c r="C949" s="2">
        <v>44228</v>
      </c>
      <c r="D949">
        <v>0</v>
      </c>
    </row>
    <row r="950" spans="1:4" x14ac:dyDescent="0.25">
      <c r="A950" s="1" t="s">
        <v>42</v>
      </c>
      <c r="B950" t="s">
        <v>53</v>
      </c>
      <c r="C950" s="2">
        <v>44228</v>
      </c>
      <c r="D950">
        <v>0</v>
      </c>
    </row>
    <row r="951" spans="1:4" x14ac:dyDescent="0.25">
      <c r="A951" s="1" t="s">
        <v>42</v>
      </c>
      <c r="B951" t="s">
        <v>59</v>
      </c>
      <c r="C951" s="2">
        <v>44228</v>
      </c>
      <c r="D951">
        <v>0</v>
      </c>
    </row>
    <row r="952" spans="1:4" x14ac:dyDescent="0.25">
      <c r="A952" s="1" t="s">
        <v>42</v>
      </c>
      <c r="B952" t="s">
        <v>58</v>
      </c>
      <c r="C952" s="2">
        <v>44228</v>
      </c>
      <c r="D952">
        <v>0</v>
      </c>
    </row>
    <row r="953" spans="1:4" x14ac:dyDescent="0.25">
      <c r="A953" s="1" t="s">
        <v>42</v>
      </c>
      <c r="B953" t="s">
        <v>58</v>
      </c>
      <c r="C953" s="2">
        <v>44256</v>
      </c>
      <c r="D953">
        <v>0</v>
      </c>
    </row>
    <row r="954" spans="1:4" x14ac:dyDescent="0.25">
      <c r="A954" s="1" t="s">
        <v>42</v>
      </c>
      <c r="B954" t="s">
        <v>59</v>
      </c>
      <c r="C954" s="2">
        <v>44256</v>
      </c>
      <c r="D954">
        <v>0</v>
      </c>
    </row>
    <row r="955" spans="1:4" x14ac:dyDescent="0.25">
      <c r="A955" s="1" t="s">
        <v>42</v>
      </c>
      <c r="B955" t="s">
        <v>53</v>
      </c>
      <c r="C955" s="2">
        <v>44256</v>
      </c>
      <c r="D955">
        <v>0</v>
      </c>
    </row>
    <row r="956" spans="1:4" x14ac:dyDescent="0.25">
      <c r="A956" s="1" t="s">
        <v>42</v>
      </c>
      <c r="B956" t="s">
        <v>62</v>
      </c>
      <c r="C956" s="2">
        <v>44256</v>
      </c>
      <c r="D956">
        <v>0</v>
      </c>
    </row>
    <row r="957" spans="1:4" x14ac:dyDescent="0.25">
      <c r="A957" s="1" t="s">
        <v>42</v>
      </c>
      <c r="B957" t="s">
        <v>59</v>
      </c>
      <c r="C957" s="2">
        <v>44287</v>
      </c>
      <c r="D957">
        <v>0</v>
      </c>
    </row>
    <row r="958" spans="1:4" x14ac:dyDescent="0.25">
      <c r="A958" s="1" t="s">
        <v>42</v>
      </c>
      <c r="B958" t="s">
        <v>53</v>
      </c>
      <c r="C958" s="2">
        <v>44287</v>
      </c>
      <c r="D958">
        <v>0</v>
      </c>
    </row>
    <row r="959" spans="1:4" x14ac:dyDescent="0.25">
      <c r="A959" s="1" t="s">
        <v>42</v>
      </c>
      <c r="B959" t="s">
        <v>58</v>
      </c>
      <c r="C959" s="2">
        <v>44287</v>
      </c>
      <c r="D959">
        <v>0</v>
      </c>
    </row>
    <row r="960" spans="1:4" x14ac:dyDescent="0.25">
      <c r="A960" s="1" t="s">
        <v>42</v>
      </c>
      <c r="B960" t="s">
        <v>62</v>
      </c>
      <c r="C960" s="2">
        <v>44287</v>
      </c>
      <c r="D960">
        <v>0</v>
      </c>
    </row>
    <row r="961" spans="1:4" x14ac:dyDescent="0.25">
      <c r="A961" s="1" t="s">
        <v>42</v>
      </c>
      <c r="B961" t="s">
        <v>62</v>
      </c>
      <c r="C961" s="2">
        <v>44317</v>
      </c>
      <c r="D961">
        <v>0</v>
      </c>
    </row>
    <row r="962" spans="1:4" x14ac:dyDescent="0.25">
      <c r="A962" s="1" t="s">
        <v>42</v>
      </c>
      <c r="B962" t="s">
        <v>58</v>
      </c>
      <c r="C962" s="2">
        <v>44317</v>
      </c>
      <c r="D962">
        <v>0</v>
      </c>
    </row>
    <row r="963" spans="1:4" x14ac:dyDescent="0.25">
      <c r="A963" s="1" t="s">
        <v>42</v>
      </c>
      <c r="B963" t="s">
        <v>59</v>
      </c>
      <c r="C963" s="2">
        <v>44317</v>
      </c>
      <c r="D963">
        <v>0</v>
      </c>
    </row>
    <row r="964" spans="1:4" x14ac:dyDescent="0.25">
      <c r="A964" s="1" t="s">
        <v>42</v>
      </c>
      <c r="B964" t="s">
        <v>53</v>
      </c>
      <c r="C964" s="2">
        <v>44317</v>
      </c>
      <c r="D964">
        <v>0</v>
      </c>
    </row>
    <row r="965" spans="1:4" x14ac:dyDescent="0.25">
      <c r="A965" s="1" t="s">
        <v>42</v>
      </c>
      <c r="B965" t="s">
        <v>62</v>
      </c>
      <c r="C965" s="2">
        <v>44348</v>
      </c>
      <c r="D965">
        <v>0</v>
      </c>
    </row>
    <row r="966" spans="1:4" x14ac:dyDescent="0.25">
      <c r="A966" s="1" t="s">
        <v>42</v>
      </c>
      <c r="B966" t="s">
        <v>53</v>
      </c>
      <c r="C966" s="2">
        <v>44348</v>
      </c>
      <c r="D966">
        <v>0</v>
      </c>
    </row>
    <row r="967" spans="1:4" x14ac:dyDescent="0.25">
      <c r="A967" s="1" t="s">
        <v>42</v>
      </c>
      <c r="B967" t="s">
        <v>59</v>
      </c>
      <c r="C967" s="2">
        <v>44348</v>
      </c>
      <c r="D967">
        <v>0</v>
      </c>
    </row>
    <row r="968" spans="1:4" x14ac:dyDescent="0.25">
      <c r="A968" s="1" t="s">
        <v>42</v>
      </c>
      <c r="B968" t="s">
        <v>58</v>
      </c>
      <c r="C968" s="2">
        <v>44348</v>
      </c>
      <c r="D968">
        <v>0</v>
      </c>
    </row>
    <row r="969" spans="1:4" x14ac:dyDescent="0.25">
      <c r="A969" s="1" t="s">
        <v>42</v>
      </c>
      <c r="B969" t="s">
        <v>58</v>
      </c>
      <c r="C969" s="2">
        <v>44378</v>
      </c>
      <c r="D969">
        <v>0</v>
      </c>
    </row>
    <row r="970" spans="1:4" x14ac:dyDescent="0.25">
      <c r="A970" s="1" t="s">
        <v>42</v>
      </c>
      <c r="B970" t="s">
        <v>53</v>
      </c>
      <c r="C970" s="2">
        <v>44378</v>
      </c>
      <c r="D970">
        <v>0</v>
      </c>
    </row>
    <row r="971" spans="1:4" x14ac:dyDescent="0.25">
      <c r="A971" s="1" t="s">
        <v>42</v>
      </c>
      <c r="B971" t="s">
        <v>59</v>
      </c>
      <c r="C971" s="2">
        <v>44378</v>
      </c>
      <c r="D971">
        <v>0</v>
      </c>
    </row>
    <row r="972" spans="1:4" x14ac:dyDescent="0.25">
      <c r="A972" s="1" t="s">
        <v>42</v>
      </c>
      <c r="B972" t="s">
        <v>62</v>
      </c>
      <c r="C972" s="2">
        <v>44378</v>
      </c>
      <c r="D972">
        <v>0</v>
      </c>
    </row>
    <row r="973" spans="1:4" x14ac:dyDescent="0.25">
      <c r="A973" s="1" t="s">
        <v>42</v>
      </c>
      <c r="B973" t="s">
        <v>58</v>
      </c>
      <c r="C973" s="2">
        <v>44409</v>
      </c>
      <c r="D973">
        <v>0</v>
      </c>
    </row>
    <row r="974" spans="1:4" x14ac:dyDescent="0.25">
      <c r="A974" s="1" t="s">
        <v>42</v>
      </c>
      <c r="B974" t="s">
        <v>53</v>
      </c>
      <c r="C974" s="2">
        <v>44409</v>
      </c>
      <c r="D974">
        <v>0</v>
      </c>
    </row>
    <row r="975" spans="1:4" x14ac:dyDescent="0.25">
      <c r="A975" s="1" t="s">
        <v>42</v>
      </c>
      <c r="B975" t="s">
        <v>59</v>
      </c>
      <c r="C975" s="2">
        <v>44409</v>
      </c>
      <c r="D975">
        <v>0</v>
      </c>
    </row>
    <row r="976" spans="1:4" x14ac:dyDescent="0.25">
      <c r="A976" s="1" t="s">
        <v>42</v>
      </c>
      <c r="B976" t="s">
        <v>62</v>
      </c>
      <c r="C976" s="2">
        <v>44409</v>
      </c>
      <c r="D976">
        <v>0</v>
      </c>
    </row>
    <row r="977" spans="1:4" x14ac:dyDescent="0.25">
      <c r="A977" s="1" t="s">
        <v>42</v>
      </c>
      <c r="B977" t="s">
        <v>59</v>
      </c>
      <c r="C977" s="2">
        <v>44440</v>
      </c>
      <c r="D977">
        <v>0</v>
      </c>
    </row>
    <row r="978" spans="1:4" x14ac:dyDescent="0.25">
      <c r="A978" s="1" t="s">
        <v>42</v>
      </c>
      <c r="B978" t="s">
        <v>62</v>
      </c>
      <c r="C978" s="2">
        <v>44440</v>
      </c>
      <c r="D978">
        <v>0</v>
      </c>
    </row>
    <row r="979" spans="1:4" x14ac:dyDescent="0.25">
      <c r="A979" s="1" t="s">
        <v>42</v>
      </c>
      <c r="B979" t="s">
        <v>53</v>
      </c>
      <c r="C979" s="2">
        <v>44440</v>
      </c>
      <c r="D979">
        <v>0</v>
      </c>
    </row>
    <row r="980" spans="1:4" x14ac:dyDescent="0.25">
      <c r="A980" s="1" t="s">
        <v>42</v>
      </c>
      <c r="B980" t="s">
        <v>58</v>
      </c>
      <c r="C980" s="2">
        <v>44440</v>
      </c>
      <c r="D980">
        <v>0</v>
      </c>
    </row>
    <row r="981" spans="1:4" x14ac:dyDescent="0.25">
      <c r="A981" s="1" t="s">
        <v>42</v>
      </c>
      <c r="B981" t="s">
        <v>59</v>
      </c>
      <c r="C981" s="2">
        <v>44470</v>
      </c>
      <c r="D981">
        <v>0</v>
      </c>
    </row>
    <row r="982" spans="1:4" x14ac:dyDescent="0.25">
      <c r="A982" s="1" t="s">
        <v>42</v>
      </c>
      <c r="B982" t="s">
        <v>53</v>
      </c>
      <c r="C982" s="2">
        <v>44470</v>
      </c>
      <c r="D982">
        <v>0</v>
      </c>
    </row>
    <row r="983" spans="1:4" x14ac:dyDescent="0.25">
      <c r="A983" s="1" t="s">
        <v>42</v>
      </c>
      <c r="B983" t="s">
        <v>62</v>
      </c>
      <c r="C983" s="2">
        <v>44470</v>
      </c>
      <c r="D983">
        <v>0</v>
      </c>
    </row>
    <row r="984" spans="1:4" x14ac:dyDescent="0.25">
      <c r="A984" s="1" t="s">
        <v>42</v>
      </c>
      <c r="B984" t="s">
        <v>58</v>
      </c>
      <c r="C984" s="2">
        <v>44470</v>
      </c>
      <c r="D984">
        <v>0</v>
      </c>
    </row>
    <row r="985" spans="1:4" x14ac:dyDescent="0.25">
      <c r="A985" s="1" t="s">
        <v>42</v>
      </c>
      <c r="B985" t="s">
        <v>53</v>
      </c>
      <c r="C985" s="2">
        <v>44501</v>
      </c>
      <c r="D985">
        <v>0</v>
      </c>
    </row>
    <row r="986" spans="1:4" x14ac:dyDescent="0.25">
      <c r="A986" s="1" t="s">
        <v>42</v>
      </c>
      <c r="B986" t="s">
        <v>58</v>
      </c>
      <c r="C986" s="2">
        <v>44501</v>
      </c>
      <c r="D986">
        <v>0</v>
      </c>
    </row>
    <row r="987" spans="1:4" x14ac:dyDescent="0.25">
      <c r="A987" s="1" t="s">
        <v>42</v>
      </c>
      <c r="B987" t="s">
        <v>62</v>
      </c>
      <c r="C987" s="2">
        <v>44501</v>
      </c>
      <c r="D987">
        <v>0</v>
      </c>
    </row>
    <row r="988" spans="1:4" x14ac:dyDescent="0.25">
      <c r="A988" s="1" t="s">
        <v>42</v>
      </c>
      <c r="B988" t="s">
        <v>59</v>
      </c>
      <c r="C988" s="2">
        <v>44501</v>
      </c>
      <c r="D988">
        <v>0</v>
      </c>
    </row>
    <row r="989" spans="1:4" x14ac:dyDescent="0.25">
      <c r="A989" s="1" t="s">
        <v>42</v>
      </c>
      <c r="B989" t="s">
        <v>62</v>
      </c>
      <c r="C989" s="2">
        <v>44531</v>
      </c>
      <c r="D989">
        <v>0</v>
      </c>
    </row>
    <row r="990" spans="1:4" x14ac:dyDescent="0.25">
      <c r="A990" s="1" t="s">
        <v>42</v>
      </c>
      <c r="B990" t="s">
        <v>59</v>
      </c>
      <c r="C990" s="2">
        <v>44531</v>
      </c>
      <c r="D990">
        <v>0</v>
      </c>
    </row>
    <row r="991" spans="1:4" x14ac:dyDescent="0.25">
      <c r="A991" s="1" t="s">
        <v>42</v>
      </c>
      <c r="B991" t="s">
        <v>58</v>
      </c>
      <c r="C991" s="2">
        <v>44531</v>
      </c>
      <c r="D991">
        <v>0</v>
      </c>
    </row>
    <row r="992" spans="1:4" x14ac:dyDescent="0.25">
      <c r="A992" s="1" t="s">
        <v>42</v>
      </c>
      <c r="B992" t="s">
        <v>53</v>
      </c>
      <c r="C992" s="2">
        <v>44531</v>
      </c>
      <c r="D992">
        <v>0</v>
      </c>
    </row>
    <row r="993" spans="1:4" x14ac:dyDescent="0.25">
      <c r="A993" s="1" t="s">
        <v>42</v>
      </c>
      <c r="B993" t="s">
        <v>59</v>
      </c>
      <c r="C993" s="2">
        <v>44348</v>
      </c>
      <c r="D993">
        <v>0</v>
      </c>
    </row>
    <row r="994" spans="1:4" x14ac:dyDescent="0.25">
      <c r="A994" s="1" t="s">
        <v>42</v>
      </c>
      <c r="B994" t="s">
        <v>59</v>
      </c>
      <c r="C994" s="2">
        <v>44378</v>
      </c>
      <c r="D994">
        <v>0</v>
      </c>
    </row>
    <row r="995" spans="1:4" x14ac:dyDescent="0.25">
      <c r="A995" s="1" t="s">
        <v>42</v>
      </c>
      <c r="B995" t="s">
        <v>59</v>
      </c>
      <c r="C995" s="2">
        <v>44409</v>
      </c>
      <c r="D995">
        <v>0</v>
      </c>
    </row>
    <row r="996" spans="1:4" x14ac:dyDescent="0.25">
      <c r="A996" s="1" t="s">
        <v>39</v>
      </c>
      <c r="B996" t="s">
        <v>49</v>
      </c>
      <c r="C996" s="2">
        <v>44197</v>
      </c>
      <c r="D996">
        <v>0</v>
      </c>
    </row>
    <row r="997" spans="1:4" x14ac:dyDescent="0.25">
      <c r="A997" s="1" t="s">
        <v>39</v>
      </c>
      <c r="B997" t="s">
        <v>49</v>
      </c>
      <c r="C997" s="2">
        <v>44228</v>
      </c>
      <c r="D997">
        <v>0</v>
      </c>
    </row>
    <row r="998" spans="1:4" x14ac:dyDescent="0.25">
      <c r="A998" s="1" t="s">
        <v>39</v>
      </c>
      <c r="B998" t="s">
        <v>49</v>
      </c>
      <c r="C998" s="2">
        <v>44256</v>
      </c>
      <c r="D998">
        <v>0</v>
      </c>
    </row>
    <row r="999" spans="1:4" x14ac:dyDescent="0.25">
      <c r="A999" s="1" t="s">
        <v>39</v>
      </c>
      <c r="B999" t="s">
        <v>49</v>
      </c>
      <c r="C999" s="2">
        <v>44287</v>
      </c>
      <c r="D999">
        <v>0</v>
      </c>
    </row>
    <row r="1000" spans="1:4" x14ac:dyDescent="0.25">
      <c r="A1000" s="1" t="s">
        <v>39</v>
      </c>
      <c r="B1000" t="s">
        <v>49</v>
      </c>
      <c r="C1000" s="2">
        <v>44317</v>
      </c>
      <c r="D1000">
        <v>0</v>
      </c>
    </row>
    <row r="1001" spans="1:4" x14ac:dyDescent="0.25">
      <c r="A1001" s="1" t="s">
        <v>39</v>
      </c>
      <c r="B1001" t="s">
        <v>51</v>
      </c>
      <c r="C1001" s="2">
        <v>44348</v>
      </c>
      <c r="D1001">
        <v>0</v>
      </c>
    </row>
    <row r="1002" spans="1:4" x14ac:dyDescent="0.25">
      <c r="A1002" s="1" t="s">
        <v>39</v>
      </c>
      <c r="B1002" t="s">
        <v>49</v>
      </c>
      <c r="C1002" s="2">
        <v>44348</v>
      </c>
      <c r="D1002">
        <v>0</v>
      </c>
    </row>
    <row r="1003" spans="1:4" x14ac:dyDescent="0.25">
      <c r="A1003" s="1" t="s">
        <v>39</v>
      </c>
      <c r="B1003" t="s">
        <v>51</v>
      </c>
      <c r="C1003" s="2">
        <v>44378</v>
      </c>
      <c r="D1003">
        <v>0</v>
      </c>
    </row>
    <row r="1004" spans="1:4" x14ac:dyDescent="0.25">
      <c r="A1004" s="1" t="s">
        <v>39</v>
      </c>
      <c r="B1004" t="s">
        <v>49</v>
      </c>
      <c r="C1004" s="2">
        <v>44378</v>
      </c>
      <c r="D1004">
        <v>0</v>
      </c>
    </row>
    <row r="1005" spans="1:4" x14ac:dyDescent="0.25">
      <c r="A1005" s="1" t="s">
        <v>39</v>
      </c>
      <c r="B1005" t="s">
        <v>49</v>
      </c>
      <c r="C1005" s="2">
        <v>44409</v>
      </c>
      <c r="D1005">
        <v>0</v>
      </c>
    </row>
    <row r="1006" spans="1:4" x14ac:dyDescent="0.25">
      <c r="A1006" s="1" t="s">
        <v>39</v>
      </c>
      <c r="B1006" t="s">
        <v>51</v>
      </c>
      <c r="C1006" s="2">
        <v>44409</v>
      </c>
      <c r="D1006">
        <v>0</v>
      </c>
    </row>
    <row r="1007" spans="1:4" x14ac:dyDescent="0.25">
      <c r="A1007" s="1" t="s">
        <v>39</v>
      </c>
      <c r="B1007" t="s">
        <v>51</v>
      </c>
      <c r="C1007" s="2">
        <v>44440</v>
      </c>
      <c r="D1007">
        <v>0</v>
      </c>
    </row>
    <row r="1008" spans="1:4" x14ac:dyDescent="0.25">
      <c r="A1008" s="1" t="s">
        <v>39</v>
      </c>
      <c r="B1008" t="s">
        <v>49</v>
      </c>
      <c r="C1008" s="2">
        <v>44440</v>
      </c>
      <c r="D1008">
        <v>0</v>
      </c>
    </row>
    <row r="1009" spans="1:4" x14ac:dyDescent="0.25">
      <c r="A1009" s="1" t="s">
        <v>39</v>
      </c>
      <c r="B1009" t="s">
        <v>49</v>
      </c>
      <c r="C1009" s="2">
        <v>44470</v>
      </c>
      <c r="D1009">
        <v>0</v>
      </c>
    </row>
    <row r="1010" spans="1:4" x14ac:dyDescent="0.25">
      <c r="A1010" s="1" t="s">
        <v>39</v>
      </c>
      <c r="B1010" t="s">
        <v>51</v>
      </c>
      <c r="C1010" s="2">
        <v>44470</v>
      </c>
      <c r="D1010">
        <v>0</v>
      </c>
    </row>
    <row r="1011" spans="1:4" x14ac:dyDescent="0.25">
      <c r="A1011" s="1" t="s">
        <v>39</v>
      </c>
      <c r="B1011" t="s">
        <v>49</v>
      </c>
      <c r="C1011" s="2">
        <v>44501</v>
      </c>
      <c r="D1011">
        <v>0</v>
      </c>
    </row>
    <row r="1012" spans="1:4" x14ac:dyDescent="0.25">
      <c r="A1012" s="1" t="s">
        <v>39</v>
      </c>
      <c r="B1012" t="s">
        <v>51</v>
      </c>
      <c r="C1012" s="2">
        <v>44501</v>
      </c>
      <c r="D1012">
        <v>0</v>
      </c>
    </row>
    <row r="1013" spans="1:4" x14ac:dyDescent="0.25">
      <c r="A1013" s="1" t="s">
        <v>39</v>
      </c>
      <c r="B1013" t="s">
        <v>49</v>
      </c>
      <c r="C1013" s="2">
        <v>44531</v>
      </c>
      <c r="D1013">
        <v>0</v>
      </c>
    </row>
    <row r="1014" spans="1:4" x14ac:dyDescent="0.25">
      <c r="A1014" s="1" t="s">
        <v>39</v>
      </c>
      <c r="B1014" t="s">
        <v>51</v>
      </c>
      <c r="C1014" s="2">
        <v>44531</v>
      </c>
      <c r="D1014">
        <v>0</v>
      </c>
    </row>
    <row r="1015" spans="1:4" x14ac:dyDescent="0.25">
      <c r="A1015" s="1" t="s">
        <v>39</v>
      </c>
      <c r="B1015" t="s">
        <v>50</v>
      </c>
      <c r="C1015" s="2">
        <v>44197</v>
      </c>
      <c r="D1015">
        <v>0</v>
      </c>
    </row>
    <row r="1016" spans="1:4" x14ac:dyDescent="0.25">
      <c r="A1016" s="1" t="s">
        <v>39</v>
      </c>
      <c r="B1016" t="s">
        <v>50</v>
      </c>
      <c r="C1016" s="2">
        <v>44228</v>
      </c>
      <c r="D1016">
        <v>0</v>
      </c>
    </row>
    <row r="1017" spans="1:4" x14ac:dyDescent="0.25">
      <c r="A1017" s="1" t="s">
        <v>39</v>
      </c>
      <c r="B1017" t="s">
        <v>50</v>
      </c>
      <c r="C1017" s="2">
        <v>44256</v>
      </c>
      <c r="D1017">
        <v>0</v>
      </c>
    </row>
    <row r="1018" spans="1:4" x14ac:dyDescent="0.25">
      <c r="A1018" s="1" t="s">
        <v>39</v>
      </c>
      <c r="B1018" t="s">
        <v>50</v>
      </c>
      <c r="C1018" s="2">
        <v>44287</v>
      </c>
      <c r="D1018">
        <v>0</v>
      </c>
    </row>
    <row r="1019" spans="1:4" x14ac:dyDescent="0.25">
      <c r="A1019" s="1" t="s">
        <v>39</v>
      </c>
      <c r="B1019" t="s">
        <v>50</v>
      </c>
      <c r="C1019" s="2">
        <v>44317</v>
      </c>
      <c r="D1019">
        <v>0</v>
      </c>
    </row>
    <row r="1020" spans="1:4" x14ac:dyDescent="0.25">
      <c r="A1020" s="1" t="s">
        <v>39</v>
      </c>
      <c r="B1020" t="s">
        <v>50</v>
      </c>
      <c r="C1020" s="2">
        <v>44348</v>
      </c>
      <c r="D1020">
        <v>0</v>
      </c>
    </row>
    <row r="1021" spans="1:4" x14ac:dyDescent="0.25">
      <c r="A1021" s="1" t="s">
        <v>39</v>
      </c>
      <c r="B1021" t="s">
        <v>50</v>
      </c>
      <c r="C1021" s="2">
        <v>44378</v>
      </c>
      <c r="D1021">
        <v>0</v>
      </c>
    </row>
    <row r="1022" spans="1:4" x14ac:dyDescent="0.25">
      <c r="A1022" s="1" t="s">
        <v>39</v>
      </c>
      <c r="B1022" t="s">
        <v>50</v>
      </c>
      <c r="C1022" s="2">
        <v>44409</v>
      </c>
      <c r="D1022">
        <v>0</v>
      </c>
    </row>
    <row r="1023" spans="1:4" x14ac:dyDescent="0.25">
      <c r="A1023" s="1" t="s">
        <v>39</v>
      </c>
      <c r="B1023" t="s">
        <v>50</v>
      </c>
      <c r="C1023" s="2">
        <v>44440</v>
      </c>
      <c r="D1023">
        <v>0</v>
      </c>
    </row>
    <row r="1024" spans="1:4" x14ac:dyDescent="0.25">
      <c r="A1024" s="1" t="s">
        <v>39</v>
      </c>
      <c r="B1024" t="s">
        <v>50</v>
      </c>
      <c r="C1024" s="2">
        <v>44470</v>
      </c>
      <c r="D1024">
        <v>0</v>
      </c>
    </row>
    <row r="1025" spans="1:4" x14ac:dyDescent="0.25">
      <c r="A1025" s="1" t="s">
        <v>39</v>
      </c>
      <c r="B1025" t="s">
        <v>50</v>
      </c>
      <c r="C1025" s="2">
        <v>44501</v>
      </c>
      <c r="D1025">
        <v>0</v>
      </c>
    </row>
    <row r="1026" spans="1:4" x14ac:dyDescent="0.25">
      <c r="A1026" s="1" t="s">
        <v>39</v>
      </c>
      <c r="B1026" t="s">
        <v>50</v>
      </c>
      <c r="C1026" s="2">
        <v>44531</v>
      </c>
      <c r="D1026">
        <v>0</v>
      </c>
    </row>
    <row r="1027" spans="1:4" x14ac:dyDescent="0.25">
      <c r="A1027" s="1" t="s">
        <v>40</v>
      </c>
      <c r="B1027" t="s">
        <v>69</v>
      </c>
      <c r="C1027" s="2">
        <v>44197</v>
      </c>
    </row>
    <row r="1028" spans="1:4" x14ac:dyDescent="0.25">
      <c r="A1028" s="1" t="s">
        <v>40</v>
      </c>
      <c r="B1028" t="s">
        <v>69</v>
      </c>
      <c r="C1028" s="2">
        <v>44228</v>
      </c>
    </row>
    <row r="1029" spans="1:4" x14ac:dyDescent="0.25">
      <c r="A1029" s="1" t="s">
        <v>40</v>
      </c>
      <c r="B1029" t="s">
        <v>69</v>
      </c>
      <c r="C1029" s="2">
        <v>44256</v>
      </c>
    </row>
    <row r="1030" spans="1:4" x14ac:dyDescent="0.25">
      <c r="A1030" s="1" t="s">
        <v>40</v>
      </c>
      <c r="B1030" t="s">
        <v>69</v>
      </c>
      <c r="C1030" s="2">
        <v>44287</v>
      </c>
    </row>
    <row r="1031" spans="1:4" x14ac:dyDescent="0.25">
      <c r="A1031" s="1" t="s">
        <v>40</v>
      </c>
      <c r="B1031" t="s">
        <v>69</v>
      </c>
      <c r="C1031" s="2">
        <v>44317</v>
      </c>
    </row>
    <row r="1032" spans="1:4" x14ac:dyDescent="0.25">
      <c r="A1032" s="1" t="s">
        <v>40</v>
      </c>
      <c r="B1032" t="s">
        <v>69</v>
      </c>
      <c r="C1032" s="2">
        <v>44348</v>
      </c>
    </row>
    <row r="1033" spans="1:4" x14ac:dyDescent="0.25">
      <c r="A1033" s="1" t="s">
        <v>40</v>
      </c>
      <c r="B1033" t="s">
        <v>69</v>
      </c>
      <c r="C1033" s="2">
        <v>44378</v>
      </c>
    </row>
    <row r="1034" spans="1:4" x14ac:dyDescent="0.25">
      <c r="A1034" s="1" t="s">
        <v>40</v>
      </c>
      <c r="B1034" t="s">
        <v>69</v>
      </c>
      <c r="C1034" s="2">
        <v>44409</v>
      </c>
    </row>
    <row r="1035" spans="1:4" x14ac:dyDescent="0.25">
      <c r="A1035" s="1" t="s">
        <v>40</v>
      </c>
      <c r="B1035" t="s">
        <v>69</v>
      </c>
      <c r="C1035" s="2">
        <v>44440</v>
      </c>
    </row>
    <row r="1036" spans="1:4" x14ac:dyDescent="0.25">
      <c r="A1036" s="1" t="s">
        <v>40</v>
      </c>
      <c r="B1036" t="s">
        <v>69</v>
      </c>
      <c r="C1036" s="2">
        <v>44470</v>
      </c>
    </row>
    <row r="1037" spans="1:4" x14ac:dyDescent="0.25">
      <c r="A1037" s="1" t="s">
        <v>40</v>
      </c>
      <c r="B1037" t="s">
        <v>69</v>
      </c>
      <c r="C1037" s="2">
        <v>44501</v>
      </c>
    </row>
    <row r="1038" spans="1:4" x14ac:dyDescent="0.25">
      <c r="A1038" s="1" t="s">
        <v>40</v>
      </c>
      <c r="B1038" t="s">
        <v>69</v>
      </c>
      <c r="C1038" s="2">
        <v>44531</v>
      </c>
    </row>
    <row r="1039" spans="1:4" x14ac:dyDescent="0.25">
      <c r="A1039" s="1" t="s">
        <v>40</v>
      </c>
      <c r="B1039" t="s">
        <v>69</v>
      </c>
      <c r="C1039" s="2">
        <v>44197</v>
      </c>
    </row>
    <row r="1040" spans="1:4" x14ac:dyDescent="0.25">
      <c r="A1040" s="1" t="s">
        <v>40</v>
      </c>
      <c r="B1040" t="s">
        <v>69</v>
      </c>
      <c r="C1040" s="2">
        <v>44228</v>
      </c>
    </row>
    <row r="1041" spans="1:3" x14ac:dyDescent="0.25">
      <c r="A1041" s="1" t="s">
        <v>40</v>
      </c>
      <c r="B1041" t="s">
        <v>69</v>
      </c>
      <c r="C1041" s="2">
        <v>44256</v>
      </c>
    </row>
    <row r="1042" spans="1:3" x14ac:dyDescent="0.25">
      <c r="A1042" s="1" t="s">
        <v>40</v>
      </c>
      <c r="B1042" t="s">
        <v>69</v>
      </c>
      <c r="C1042" s="2">
        <v>44287</v>
      </c>
    </row>
    <row r="1043" spans="1:3" x14ac:dyDescent="0.25">
      <c r="A1043" s="1" t="s">
        <v>40</v>
      </c>
      <c r="B1043" t="s">
        <v>69</v>
      </c>
      <c r="C1043" s="2">
        <v>44317</v>
      </c>
    </row>
    <row r="1044" spans="1:3" x14ac:dyDescent="0.25">
      <c r="A1044" s="1" t="s">
        <v>40</v>
      </c>
      <c r="B1044" t="s">
        <v>69</v>
      </c>
      <c r="C1044" s="2">
        <v>44348</v>
      </c>
    </row>
    <row r="1045" spans="1:3" x14ac:dyDescent="0.25">
      <c r="A1045" s="1" t="s">
        <v>40</v>
      </c>
      <c r="B1045" t="s">
        <v>69</v>
      </c>
      <c r="C1045" s="2">
        <v>44378</v>
      </c>
    </row>
    <row r="1046" spans="1:3" x14ac:dyDescent="0.25">
      <c r="A1046" s="1" t="s">
        <v>40</v>
      </c>
      <c r="B1046" t="s">
        <v>69</v>
      </c>
      <c r="C1046" s="2">
        <v>44409</v>
      </c>
    </row>
    <row r="1047" spans="1:3" x14ac:dyDescent="0.25">
      <c r="A1047" s="1" t="s">
        <v>40</v>
      </c>
      <c r="B1047" t="s">
        <v>69</v>
      </c>
      <c r="C1047" s="2">
        <v>44440</v>
      </c>
    </row>
    <row r="1048" spans="1:3" x14ac:dyDescent="0.25">
      <c r="A1048" s="1" t="s">
        <v>40</v>
      </c>
      <c r="B1048" t="s">
        <v>69</v>
      </c>
      <c r="C1048" s="2">
        <v>44470</v>
      </c>
    </row>
    <row r="1049" spans="1:3" x14ac:dyDescent="0.25">
      <c r="A1049" s="1" t="s">
        <v>40</v>
      </c>
      <c r="B1049" t="s">
        <v>69</v>
      </c>
      <c r="C1049" s="2">
        <v>44501</v>
      </c>
    </row>
    <row r="1050" spans="1:3" x14ac:dyDescent="0.25">
      <c r="A1050" s="1" t="s">
        <v>40</v>
      </c>
      <c r="B1050" t="s">
        <v>69</v>
      </c>
      <c r="C1050" s="2">
        <v>44531</v>
      </c>
    </row>
    <row r="1051" spans="1:3" x14ac:dyDescent="0.25">
      <c r="A1051" s="1" t="s">
        <v>40</v>
      </c>
      <c r="B1051" t="s">
        <v>69</v>
      </c>
      <c r="C1051" s="2">
        <v>44197</v>
      </c>
    </row>
    <row r="1052" spans="1:3" x14ac:dyDescent="0.25">
      <c r="A1052" s="1" t="s">
        <v>40</v>
      </c>
      <c r="B1052" t="s">
        <v>69</v>
      </c>
      <c r="C1052" s="2">
        <v>44228</v>
      </c>
    </row>
    <row r="1053" spans="1:3" x14ac:dyDescent="0.25">
      <c r="A1053" s="1" t="s">
        <v>40</v>
      </c>
      <c r="B1053" t="s">
        <v>69</v>
      </c>
      <c r="C1053" s="2">
        <v>44256</v>
      </c>
    </row>
    <row r="1054" spans="1:3" x14ac:dyDescent="0.25">
      <c r="A1054" s="1" t="s">
        <v>40</v>
      </c>
      <c r="B1054" t="s">
        <v>69</v>
      </c>
      <c r="C1054" s="2">
        <v>44287</v>
      </c>
    </row>
    <row r="1055" spans="1:3" x14ac:dyDescent="0.25">
      <c r="A1055" s="1" t="s">
        <v>40</v>
      </c>
      <c r="B1055" t="s">
        <v>69</v>
      </c>
      <c r="C1055" s="2">
        <v>44317</v>
      </c>
    </row>
    <row r="1056" spans="1:3" x14ac:dyDescent="0.25">
      <c r="A1056" s="1" t="s">
        <v>40</v>
      </c>
      <c r="B1056" t="s">
        <v>69</v>
      </c>
      <c r="C1056" s="2">
        <v>44348</v>
      </c>
    </row>
    <row r="1057" spans="1:3" x14ac:dyDescent="0.25">
      <c r="A1057" s="1" t="s">
        <v>40</v>
      </c>
      <c r="B1057" t="s">
        <v>69</v>
      </c>
      <c r="C1057" s="2">
        <v>44378</v>
      </c>
    </row>
    <row r="1058" spans="1:3" x14ac:dyDescent="0.25">
      <c r="A1058" s="1" t="s">
        <v>40</v>
      </c>
      <c r="B1058" t="s">
        <v>69</v>
      </c>
      <c r="C1058" s="2">
        <v>44409</v>
      </c>
    </row>
    <row r="1059" spans="1:3" x14ac:dyDescent="0.25">
      <c r="A1059" s="1" t="s">
        <v>40</v>
      </c>
      <c r="B1059" t="s">
        <v>69</v>
      </c>
      <c r="C1059" s="2">
        <v>44440</v>
      </c>
    </row>
    <row r="1060" spans="1:3" x14ac:dyDescent="0.25">
      <c r="A1060" s="1" t="s">
        <v>40</v>
      </c>
      <c r="B1060" t="s">
        <v>69</v>
      </c>
      <c r="C1060" s="2">
        <v>44470</v>
      </c>
    </row>
    <row r="1061" spans="1:3" x14ac:dyDescent="0.25">
      <c r="A1061" s="1" t="s">
        <v>40</v>
      </c>
      <c r="B1061" t="s">
        <v>69</v>
      </c>
      <c r="C1061" s="2">
        <v>44501</v>
      </c>
    </row>
    <row r="1062" spans="1:3" x14ac:dyDescent="0.25">
      <c r="A1062" s="1" t="s">
        <v>40</v>
      </c>
      <c r="B1062" t="s">
        <v>69</v>
      </c>
      <c r="C1062" s="2">
        <v>44531</v>
      </c>
    </row>
    <row r="1063" spans="1:3" x14ac:dyDescent="0.25">
      <c r="A1063" s="1" t="s">
        <v>40</v>
      </c>
      <c r="B1063" t="s">
        <v>69</v>
      </c>
      <c r="C1063" s="2">
        <v>44197</v>
      </c>
    </row>
    <row r="1064" spans="1:3" x14ac:dyDescent="0.25">
      <c r="A1064" s="1" t="s">
        <v>40</v>
      </c>
      <c r="B1064" t="s">
        <v>69</v>
      </c>
      <c r="C1064" s="2">
        <v>44228</v>
      </c>
    </row>
    <row r="1065" spans="1:3" x14ac:dyDescent="0.25">
      <c r="A1065" s="1" t="s">
        <v>40</v>
      </c>
      <c r="B1065" t="s">
        <v>69</v>
      </c>
      <c r="C1065" s="2">
        <v>44256</v>
      </c>
    </row>
    <row r="1066" spans="1:3" x14ac:dyDescent="0.25">
      <c r="A1066" s="1" t="s">
        <v>40</v>
      </c>
      <c r="B1066" t="s">
        <v>69</v>
      </c>
      <c r="C1066" s="2">
        <v>44287</v>
      </c>
    </row>
    <row r="1067" spans="1:3" x14ac:dyDescent="0.25">
      <c r="A1067" s="1" t="s">
        <v>40</v>
      </c>
      <c r="B1067" t="s">
        <v>69</v>
      </c>
      <c r="C1067" s="2">
        <v>44317</v>
      </c>
    </row>
    <row r="1068" spans="1:3" x14ac:dyDescent="0.25">
      <c r="A1068" s="1" t="s">
        <v>40</v>
      </c>
      <c r="B1068" t="s">
        <v>69</v>
      </c>
      <c r="C1068" s="2">
        <v>44348</v>
      </c>
    </row>
    <row r="1069" spans="1:3" x14ac:dyDescent="0.25">
      <c r="A1069" s="1" t="s">
        <v>40</v>
      </c>
      <c r="B1069" t="s">
        <v>69</v>
      </c>
      <c r="C1069" s="2">
        <v>44378</v>
      </c>
    </row>
    <row r="1070" spans="1:3" x14ac:dyDescent="0.25">
      <c r="A1070" s="1" t="s">
        <v>40</v>
      </c>
      <c r="B1070" t="s">
        <v>69</v>
      </c>
      <c r="C1070" s="2">
        <v>44409</v>
      </c>
    </row>
    <row r="1071" spans="1:3" x14ac:dyDescent="0.25">
      <c r="A1071" s="1" t="s">
        <v>40</v>
      </c>
      <c r="B1071" t="s">
        <v>69</v>
      </c>
      <c r="C1071" s="2">
        <v>44440</v>
      </c>
    </row>
    <row r="1072" spans="1:3" x14ac:dyDescent="0.25">
      <c r="A1072" s="1" t="s">
        <v>40</v>
      </c>
      <c r="B1072" t="s">
        <v>69</v>
      </c>
      <c r="C1072" s="2">
        <v>44470</v>
      </c>
    </row>
    <row r="1073" spans="1:3" x14ac:dyDescent="0.25">
      <c r="A1073" s="1" t="s">
        <v>40</v>
      </c>
      <c r="B1073" t="s">
        <v>69</v>
      </c>
      <c r="C1073" s="2">
        <v>44501</v>
      </c>
    </row>
    <row r="1074" spans="1:3" x14ac:dyDescent="0.25">
      <c r="A1074" s="1" t="s">
        <v>40</v>
      </c>
      <c r="B1074" t="s">
        <v>69</v>
      </c>
      <c r="C1074" s="2">
        <v>44531</v>
      </c>
    </row>
    <row r="1075" spans="1:3" x14ac:dyDescent="0.25">
      <c r="A1075" s="1" t="s">
        <v>40</v>
      </c>
      <c r="B1075" t="s">
        <v>74</v>
      </c>
      <c r="C1075" s="2">
        <v>44197</v>
      </c>
    </row>
    <row r="1076" spans="1:3" x14ac:dyDescent="0.25">
      <c r="A1076" s="1" t="s">
        <v>40</v>
      </c>
      <c r="B1076" t="s">
        <v>74</v>
      </c>
      <c r="C1076" s="2">
        <v>44228</v>
      </c>
    </row>
    <row r="1077" spans="1:3" x14ac:dyDescent="0.25">
      <c r="A1077" s="1" t="s">
        <v>40</v>
      </c>
      <c r="B1077" t="s">
        <v>74</v>
      </c>
      <c r="C1077" s="2">
        <v>44256</v>
      </c>
    </row>
    <row r="1078" spans="1:3" x14ac:dyDescent="0.25">
      <c r="A1078" s="1" t="s">
        <v>40</v>
      </c>
      <c r="B1078" t="s">
        <v>74</v>
      </c>
      <c r="C1078" s="2">
        <v>44287</v>
      </c>
    </row>
    <row r="1079" spans="1:3" x14ac:dyDescent="0.25">
      <c r="A1079" s="1" t="s">
        <v>40</v>
      </c>
      <c r="B1079" t="s">
        <v>74</v>
      </c>
      <c r="C1079" s="2">
        <v>44317</v>
      </c>
    </row>
    <row r="1080" spans="1:3" x14ac:dyDescent="0.25">
      <c r="A1080" s="1" t="s">
        <v>40</v>
      </c>
      <c r="B1080" t="s">
        <v>74</v>
      </c>
      <c r="C1080" s="2">
        <v>44348</v>
      </c>
    </row>
    <row r="1081" spans="1:3" x14ac:dyDescent="0.25">
      <c r="A1081" s="1" t="s">
        <v>40</v>
      </c>
      <c r="B1081" t="s">
        <v>74</v>
      </c>
      <c r="C1081" s="2">
        <v>44378</v>
      </c>
    </row>
    <row r="1082" spans="1:3" x14ac:dyDescent="0.25">
      <c r="A1082" s="1" t="s">
        <v>40</v>
      </c>
      <c r="B1082" t="s">
        <v>74</v>
      </c>
      <c r="C1082" s="2">
        <v>44409</v>
      </c>
    </row>
    <row r="1083" spans="1:3" x14ac:dyDescent="0.25">
      <c r="A1083" s="1" t="s">
        <v>40</v>
      </c>
      <c r="B1083" t="s">
        <v>74</v>
      </c>
      <c r="C1083" s="2">
        <v>44440</v>
      </c>
    </row>
    <row r="1084" spans="1:3" x14ac:dyDescent="0.25">
      <c r="A1084" s="1" t="s">
        <v>40</v>
      </c>
      <c r="B1084" t="s">
        <v>74</v>
      </c>
      <c r="C1084" s="2">
        <v>44470</v>
      </c>
    </row>
    <row r="1085" spans="1:3" x14ac:dyDescent="0.25">
      <c r="A1085" s="1" t="s">
        <v>40</v>
      </c>
      <c r="B1085" t="s">
        <v>74</v>
      </c>
      <c r="C1085" s="2">
        <v>44501</v>
      </c>
    </row>
    <row r="1086" spans="1:3" x14ac:dyDescent="0.25">
      <c r="A1086" s="1" t="s">
        <v>40</v>
      </c>
      <c r="B1086" t="s">
        <v>74</v>
      </c>
      <c r="C1086" s="2">
        <v>44531</v>
      </c>
    </row>
    <row r="1087" spans="1:3" x14ac:dyDescent="0.25">
      <c r="A1087" s="1" t="s">
        <v>40</v>
      </c>
      <c r="B1087" t="s">
        <v>74</v>
      </c>
      <c r="C1087" s="2">
        <v>44197</v>
      </c>
    </row>
    <row r="1088" spans="1:3" x14ac:dyDescent="0.25">
      <c r="A1088" s="1" t="s">
        <v>40</v>
      </c>
      <c r="B1088" t="s">
        <v>74</v>
      </c>
      <c r="C1088" s="2">
        <v>44228</v>
      </c>
    </row>
    <row r="1089" spans="1:3" x14ac:dyDescent="0.25">
      <c r="A1089" s="1" t="s">
        <v>40</v>
      </c>
      <c r="B1089" t="s">
        <v>74</v>
      </c>
      <c r="C1089" s="2">
        <v>44256</v>
      </c>
    </row>
    <row r="1090" spans="1:3" x14ac:dyDescent="0.25">
      <c r="A1090" s="1" t="s">
        <v>40</v>
      </c>
      <c r="B1090" t="s">
        <v>74</v>
      </c>
      <c r="C1090" s="2">
        <v>44287</v>
      </c>
    </row>
    <row r="1091" spans="1:3" x14ac:dyDescent="0.25">
      <c r="A1091" s="1" t="s">
        <v>40</v>
      </c>
      <c r="B1091" t="s">
        <v>74</v>
      </c>
      <c r="C1091" s="2">
        <v>44317</v>
      </c>
    </row>
    <row r="1092" spans="1:3" x14ac:dyDescent="0.25">
      <c r="A1092" s="1" t="s">
        <v>40</v>
      </c>
      <c r="B1092" t="s">
        <v>74</v>
      </c>
      <c r="C1092" s="2">
        <v>44348</v>
      </c>
    </row>
    <row r="1093" spans="1:3" x14ac:dyDescent="0.25">
      <c r="A1093" s="1" t="s">
        <v>40</v>
      </c>
      <c r="B1093" t="s">
        <v>74</v>
      </c>
      <c r="C1093" s="2">
        <v>44378</v>
      </c>
    </row>
    <row r="1094" spans="1:3" x14ac:dyDescent="0.25">
      <c r="A1094" s="1" t="s">
        <v>40</v>
      </c>
      <c r="B1094" t="s">
        <v>74</v>
      </c>
      <c r="C1094" s="2">
        <v>44409</v>
      </c>
    </row>
    <row r="1095" spans="1:3" x14ac:dyDescent="0.25">
      <c r="A1095" s="1" t="s">
        <v>40</v>
      </c>
      <c r="B1095" t="s">
        <v>74</v>
      </c>
      <c r="C1095" s="2">
        <v>44440</v>
      </c>
    </row>
    <row r="1096" spans="1:3" x14ac:dyDescent="0.25">
      <c r="A1096" s="1" t="s">
        <v>40</v>
      </c>
      <c r="B1096" t="s">
        <v>74</v>
      </c>
      <c r="C1096" s="2">
        <v>44470</v>
      </c>
    </row>
    <row r="1097" spans="1:3" x14ac:dyDescent="0.25">
      <c r="A1097" s="1" t="s">
        <v>40</v>
      </c>
      <c r="B1097" t="s">
        <v>74</v>
      </c>
      <c r="C1097" s="2">
        <v>44501</v>
      </c>
    </row>
    <row r="1098" spans="1:3" x14ac:dyDescent="0.25">
      <c r="A1098" s="1" t="s">
        <v>40</v>
      </c>
      <c r="B1098" t="s">
        <v>74</v>
      </c>
      <c r="C1098" s="2">
        <v>44531</v>
      </c>
    </row>
    <row r="1099" spans="1:3" x14ac:dyDescent="0.25">
      <c r="A1099" s="1" t="s">
        <v>40</v>
      </c>
      <c r="B1099" t="s">
        <v>74</v>
      </c>
      <c r="C1099" s="2">
        <v>44197</v>
      </c>
    </row>
    <row r="1100" spans="1:3" x14ac:dyDescent="0.25">
      <c r="A1100" s="1" t="s">
        <v>40</v>
      </c>
      <c r="B1100" t="s">
        <v>74</v>
      </c>
      <c r="C1100" s="2">
        <v>44228</v>
      </c>
    </row>
    <row r="1101" spans="1:3" x14ac:dyDescent="0.25">
      <c r="A1101" s="1" t="s">
        <v>40</v>
      </c>
      <c r="B1101" t="s">
        <v>74</v>
      </c>
      <c r="C1101" s="2">
        <v>44256</v>
      </c>
    </row>
    <row r="1102" spans="1:3" x14ac:dyDescent="0.25">
      <c r="A1102" s="1" t="s">
        <v>40</v>
      </c>
      <c r="B1102" t="s">
        <v>74</v>
      </c>
      <c r="C1102" s="2">
        <v>44287</v>
      </c>
    </row>
    <row r="1103" spans="1:3" x14ac:dyDescent="0.25">
      <c r="A1103" s="1" t="s">
        <v>40</v>
      </c>
      <c r="B1103" t="s">
        <v>74</v>
      </c>
      <c r="C1103" s="2">
        <v>44317</v>
      </c>
    </row>
    <row r="1104" spans="1:3" x14ac:dyDescent="0.25">
      <c r="A1104" s="1" t="s">
        <v>40</v>
      </c>
      <c r="B1104" t="s">
        <v>74</v>
      </c>
      <c r="C1104" s="2">
        <v>44348</v>
      </c>
    </row>
    <row r="1105" spans="1:3" x14ac:dyDescent="0.25">
      <c r="A1105" s="1" t="s">
        <v>40</v>
      </c>
      <c r="B1105" t="s">
        <v>74</v>
      </c>
      <c r="C1105" s="2">
        <v>44378</v>
      </c>
    </row>
    <row r="1106" spans="1:3" x14ac:dyDescent="0.25">
      <c r="A1106" s="1" t="s">
        <v>40</v>
      </c>
      <c r="B1106" t="s">
        <v>74</v>
      </c>
      <c r="C1106" s="2">
        <v>44409</v>
      </c>
    </row>
    <row r="1107" spans="1:3" x14ac:dyDescent="0.25">
      <c r="A1107" s="1" t="s">
        <v>40</v>
      </c>
      <c r="B1107" t="s">
        <v>74</v>
      </c>
      <c r="C1107" s="2">
        <v>44440</v>
      </c>
    </row>
    <row r="1108" spans="1:3" x14ac:dyDescent="0.25">
      <c r="A1108" s="1" t="s">
        <v>40</v>
      </c>
      <c r="B1108" t="s">
        <v>74</v>
      </c>
      <c r="C1108" s="2">
        <v>44470</v>
      </c>
    </row>
    <row r="1109" spans="1:3" x14ac:dyDescent="0.25">
      <c r="A1109" s="1" t="s">
        <v>40</v>
      </c>
      <c r="B1109" t="s">
        <v>74</v>
      </c>
      <c r="C1109" s="2">
        <v>44501</v>
      </c>
    </row>
    <row r="1110" spans="1:3" x14ac:dyDescent="0.25">
      <c r="A1110" s="1" t="s">
        <v>40</v>
      </c>
      <c r="B1110" t="s">
        <v>74</v>
      </c>
      <c r="C1110" s="2">
        <v>44531</v>
      </c>
    </row>
    <row r="1111" spans="1:3" x14ac:dyDescent="0.25">
      <c r="A1111" s="1" t="s">
        <v>40</v>
      </c>
      <c r="B1111" t="s">
        <v>71</v>
      </c>
      <c r="C1111" s="2">
        <v>44197</v>
      </c>
    </row>
    <row r="1112" spans="1:3" x14ac:dyDescent="0.25">
      <c r="A1112" s="1" t="s">
        <v>40</v>
      </c>
      <c r="B1112" t="s">
        <v>71</v>
      </c>
      <c r="C1112" s="2">
        <v>44228</v>
      </c>
    </row>
    <row r="1113" spans="1:3" x14ac:dyDescent="0.25">
      <c r="A1113" s="1" t="s">
        <v>40</v>
      </c>
      <c r="B1113" t="s">
        <v>71</v>
      </c>
      <c r="C1113" s="2">
        <v>44256</v>
      </c>
    </row>
    <row r="1114" spans="1:3" x14ac:dyDescent="0.25">
      <c r="A1114" s="1" t="s">
        <v>40</v>
      </c>
      <c r="B1114" t="s">
        <v>71</v>
      </c>
      <c r="C1114" s="2">
        <v>44287</v>
      </c>
    </row>
    <row r="1115" spans="1:3" x14ac:dyDescent="0.25">
      <c r="A1115" s="1" t="s">
        <v>40</v>
      </c>
      <c r="B1115" t="s">
        <v>71</v>
      </c>
      <c r="C1115" s="2">
        <v>44317</v>
      </c>
    </row>
    <row r="1116" spans="1:3" x14ac:dyDescent="0.25">
      <c r="A1116" s="1" t="s">
        <v>40</v>
      </c>
      <c r="B1116" t="s">
        <v>71</v>
      </c>
      <c r="C1116" s="2">
        <v>44348</v>
      </c>
    </row>
    <row r="1117" spans="1:3" x14ac:dyDescent="0.25">
      <c r="A1117" s="1" t="s">
        <v>40</v>
      </c>
      <c r="B1117" t="s">
        <v>71</v>
      </c>
      <c r="C1117" s="2">
        <v>44378</v>
      </c>
    </row>
    <row r="1118" spans="1:3" x14ac:dyDescent="0.25">
      <c r="A1118" s="1" t="s">
        <v>40</v>
      </c>
      <c r="B1118" t="s">
        <v>71</v>
      </c>
      <c r="C1118" s="2">
        <v>44409</v>
      </c>
    </row>
    <row r="1119" spans="1:3" x14ac:dyDescent="0.25">
      <c r="A1119" s="1" t="s">
        <v>40</v>
      </c>
      <c r="B1119" t="s">
        <v>71</v>
      </c>
      <c r="C1119" s="2">
        <v>44440</v>
      </c>
    </row>
    <row r="1120" spans="1:3" x14ac:dyDescent="0.25">
      <c r="A1120" s="1" t="s">
        <v>40</v>
      </c>
      <c r="B1120" t="s">
        <v>71</v>
      </c>
      <c r="C1120" s="2">
        <v>44470</v>
      </c>
    </row>
    <row r="1121" spans="1:3" x14ac:dyDescent="0.25">
      <c r="A1121" s="1" t="s">
        <v>40</v>
      </c>
      <c r="B1121" t="s">
        <v>71</v>
      </c>
      <c r="C1121" s="2">
        <v>44501</v>
      </c>
    </row>
    <row r="1122" spans="1:3" x14ac:dyDescent="0.25">
      <c r="A1122" s="1" t="s">
        <v>40</v>
      </c>
      <c r="B1122" t="s">
        <v>71</v>
      </c>
      <c r="C1122" s="2">
        <v>44531</v>
      </c>
    </row>
    <row r="1123" spans="1:3" x14ac:dyDescent="0.25">
      <c r="A1123" s="1" t="s">
        <v>40</v>
      </c>
      <c r="B1123" t="s">
        <v>71</v>
      </c>
      <c r="C1123" s="2">
        <v>44197</v>
      </c>
    </row>
    <row r="1124" spans="1:3" x14ac:dyDescent="0.25">
      <c r="A1124" s="1" t="s">
        <v>40</v>
      </c>
      <c r="B1124" t="s">
        <v>71</v>
      </c>
      <c r="C1124" s="2">
        <v>44228</v>
      </c>
    </row>
    <row r="1125" spans="1:3" x14ac:dyDescent="0.25">
      <c r="A1125" s="1" t="s">
        <v>40</v>
      </c>
      <c r="B1125" t="s">
        <v>71</v>
      </c>
      <c r="C1125" s="2">
        <v>44256</v>
      </c>
    </row>
    <row r="1126" spans="1:3" x14ac:dyDescent="0.25">
      <c r="A1126" s="1" t="s">
        <v>40</v>
      </c>
      <c r="B1126" t="s">
        <v>71</v>
      </c>
      <c r="C1126" s="2">
        <v>44287</v>
      </c>
    </row>
    <row r="1127" spans="1:3" x14ac:dyDescent="0.25">
      <c r="A1127" s="1" t="s">
        <v>40</v>
      </c>
      <c r="B1127" t="s">
        <v>71</v>
      </c>
      <c r="C1127" s="2">
        <v>44317</v>
      </c>
    </row>
    <row r="1128" spans="1:3" x14ac:dyDescent="0.25">
      <c r="A1128" s="1" t="s">
        <v>40</v>
      </c>
      <c r="B1128" t="s">
        <v>71</v>
      </c>
      <c r="C1128" s="2">
        <v>44348</v>
      </c>
    </row>
    <row r="1129" spans="1:3" x14ac:dyDescent="0.25">
      <c r="A1129" s="1" t="s">
        <v>40</v>
      </c>
      <c r="B1129" t="s">
        <v>71</v>
      </c>
      <c r="C1129" s="2">
        <v>44378</v>
      </c>
    </row>
    <row r="1130" spans="1:3" x14ac:dyDescent="0.25">
      <c r="A1130" s="1" t="s">
        <v>40</v>
      </c>
      <c r="B1130" t="s">
        <v>71</v>
      </c>
      <c r="C1130" s="2">
        <v>44409</v>
      </c>
    </row>
    <row r="1131" spans="1:3" x14ac:dyDescent="0.25">
      <c r="A1131" s="1" t="s">
        <v>40</v>
      </c>
      <c r="B1131" t="s">
        <v>71</v>
      </c>
      <c r="C1131" s="2">
        <v>44440</v>
      </c>
    </row>
    <row r="1132" spans="1:3" x14ac:dyDescent="0.25">
      <c r="A1132" s="1" t="s">
        <v>40</v>
      </c>
      <c r="B1132" t="s">
        <v>71</v>
      </c>
      <c r="C1132" s="2">
        <v>44470</v>
      </c>
    </row>
    <row r="1133" spans="1:3" x14ac:dyDescent="0.25">
      <c r="A1133" s="1" t="s">
        <v>40</v>
      </c>
      <c r="B1133" t="s">
        <v>71</v>
      </c>
      <c r="C1133" s="2">
        <v>44501</v>
      </c>
    </row>
    <row r="1134" spans="1:3" x14ac:dyDescent="0.25">
      <c r="A1134" s="1" t="s">
        <v>40</v>
      </c>
      <c r="B1134" t="s">
        <v>71</v>
      </c>
      <c r="C1134" s="2">
        <v>44531</v>
      </c>
    </row>
    <row r="1135" spans="1:3" x14ac:dyDescent="0.25">
      <c r="A1135" s="1" t="s">
        <v>40</v>
      </c>
      <c r="B1135" t="s">
        <v>71</v>
      </c>
      <c r="C1135" s="2">
        <v>44197</v>
      </c>
    </row>
    <row r="1136" spans="1:3" x14ac:dyDescent="0.25">
      <c r="A1136" s="1" t="s">
        <v>40</v>
      </c>
      <c r="B1136" t="s">
        <v>71</v>
      </c>
      <c r="C1136" s="2">
        <v>44228</v>
      </c>
    </row>
    <row r="1137" spans="1:3" x14ac:dyDescent="0.25">
      <c r="A1137" s="1" t="s">
        <v>40</v>
      </c>
      <c r="B1137" t="s">
        <v>71</v>
      </c>
      <c r="C1137" s="2">
        <v>44256</v>
      </c>
    </row>
    <row r="1138" spans="1:3" x14ac:dyDescent="0.25">
      <c r="A1138" s="1" t="s">
        <v>40</v>
      </c>
      <c r="B1138" t="s">
        <v>71</v>
      </c>
      <c r="C1138" s="2">
        <v>44287</v>
      </c>
    </row>
    <row r="1139" spans="1:3" x14ac:dyDescent="0.25">
      <c r="A1139" s="1" t="s">
        <v>40</v>
      </c>
      <c r="B1139" t="s">
        <v>71</v>
      </c>
      <c r="C1139" s="2">
        <v>44317</v>
      </c>
    </row>
    <row r="1140" spans="1:3" x14ac:dyDescent="0.25">
      <c r="A1140" s="1" t="s">
        <v>40</v>
      </c>
      <c r="B1140" t="s">
        <v>71</v>
      </c>
      <c r="C1140" s="2">
        <v>44348</v>
      </c>
    </row>
    <row r="1141" spans="1:3" x14ac:dyDescent="0.25">
      <c r="A1141" s="1" t="s">
        <v>40</v>
      </c>
      <c r="B1141" t="s">
        <v>71</v>
      </c>
      <c r="C1141" s="2">
        <v>44378</v>
      </c>
    </row>
    <row r="1142" spans="1:3" x14ac:dyDescent="0.25">
      <c r="A1142" s="1" t="s">
        <v>40</v>
      </c>
      <c r="B1142" t="s">
        <v>71</v>
      </c>
      <c r="C1142" s="2">
        <v>44409</v>
      </c>
    </row>
    <row r="1143" spans="1:3" x14ac:dyDescent="0.25">
      <c r="A1143" s="1" t="s">
        <v>40</v>
      </c>
      <c r="B1143" t="s">
        <v>71</v>
      </c>
      <c r="C1143" s="2">
        <v>44440</v>
      </c>
    </row>
    <row r="1144" spans="1:3" x14ac:dyDescent="0.25">
      <c r="A1144" s="1" t="s">
        <v>40</v>
      </c>
      <c r="B1144" t="s">
        <v>71</v>
      </c>
      <c r="C1144" s="2">
        <v>44470</v>
      </c>
    </row>
    <row r="1145" spans="1:3" x14ac:dyDescent="0.25">
      <c r="A1145" s="1" t="s">
        <v>40</v>
      </c>
      <c r="B1145" t="s">
        <v>71</v>
      </c>
      <c r="C1145" s="2">
        <v>44501</v>
      </c>
    </row>
    <row r="1146" spans="1:3" x14ac:dyDescent="0.25">
      <c r="A1146" s="1" t="s">
        <v>40</v>
      </c>
      <c r="B1146" t="s">
        <v>71</v>
      </c>
      <c r="C1146" s="2">
        <v>44531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29831-49D1-4F86-BDA1-99C7C5115658}">
  <dimension ref="A1:AF342"/>
  <sheetViews>
    <sheetView tabSelected="1" topLeftCell="A137" zoomScaleNormal="100" workbookViewId="0">
      <selection activeCell="O170" sqref="O170"/>
    </sheetView>
  </sheetViews>
  <sheetFormatPr defaultColWidth="8" defaultRowHeight="12.75" x14ac:dyDescent="0.2"/>
  <cols>
    <col min="1" max="1" width="5" style="25" customWidth="1"/>
    <col min="2" max="2" width="0.7109375" style="25" customWidth="1"/>
    <col min="3" max="3" width="8.85546875" style="25" customWidth="1"/>
    <col min="4" max="4" width="0.7109375" style="25" customWidth="1"/>
    <col min="5" max="5" width="14.140625" style="25" customWidth="1"/>
    <col min="6" max="6" width="0.7109375" style="25" customWidth="1"/>
    <col min="7" max="7" width="14" style="25" bestFit="1" customWidth="1"/>
    <col min="8" max="8" width="0.7109375" style="25" customWidth="1"/>
    <col min="9" max="9" width="12.85546875" style="25" bestFit="1" customWidth="1"/>
    <col min="10" max="10" width="1" style="25" customWidth="1"/>
    <col min="11" max="11" width="13.5703125" style="25" customWidth="1"/>
    <col min="12" max="12" width="0.7109375" style="25" customWidth="1"/>
    <col min="13" max="13" width="14.140625" style="25" customWidth="1"/>
    <col min="14" max="14" width="2.28515625" style="25" customWidth="1"/>
    <col min="15" max="15" width="19" style="27" customWidth="1"/>
    <col min="16" max="16" width="7.5703125" style="26" customWidth="1"/>
    <col min="17" max="17" width="9.42578125" style="26" customWidth="1"/>
    <col min="18" max="18" width="17" style="25" bestFit="1" customWidth="1"/>
    <col min="19" max="20" width="3" style="25" bestFit="1" customWidth="1"/>
    <col min="21" max="16384" width="8" style="25"/>
  </cols>
  <sheetData>
    <row r="1" spans="1:19" x14ac:dyDescent="0.2">
      <c r="M1" s="27" t="s">
        <v>84</v>
      </c>
    </row>
    <row r="2" spans="1:19" x14ac:dyDescent="0.2">
      <c r="M2" s="46" t="s">
        <v>24</v>
      </c>
    </row>
    <row r="3" spans="1:19" x14ac:dyDescent="0.2">
      <c r="M3" s="27" t="str">
        <f>+"PAGE "&amp;S34&amp;" OF  "&amp;+$T$34</f>
        <v>PAGE 7 OF  14</v>
      </c>
      <c r="S3" s="30"/>
    </row>
    <row r="6" spans="1:19" x14ac:dyDescent="0.2">
      <c r="A6" s="43" t="s">
        <v>0</v>
      </c>
      <c r="B6" s="43"/>
      <c r="C6" s="43"/>
      <c r="D6" s="43"/>
      <c r="E6" s="43"/>
      <c r="F6" s="43"/>
      <c r="G6" s="43"/>
      <c r="H6" s="43"/>
      <c r="I6" s="43"/>
      <c r="J6" s="43"/>
      <c r="K6" s="45"/>
      <c r="L6" s="43"/>
      <c r="M6" s="45"/>
    </row>
    <row r="7" spans="1:19" x14ac:dyDescent="0.2">
      <c r="A7" s="43" t="s">
        <v>85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9" x14ac:dyDescent="0.2">
      <c r="A8" s="43" t="s">
        <v>86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9" x14ac:dyDescent="0.2">
      <c r="A9" s="43" t="s">
        <v>26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</row>
    <row r="10" spans="1:19" x14ac:dyDescent="0.2">
      <c r="A10" s="43"/>
      <c r="B10" s="30"/>
      <c r="C10" s="44"/>
      <c r="D10" s="43"/>
      <c r="E10" s="43"/>
      <c r="F10" s="43"/>
      <c r="G10" s="43"/>
      <c r="H10" s="43"/>
      <c r="I10" s="43"/>
      <c r="J10" s="43"/>
      <c r="K10" s="43"/>
      <c r="L10" s="43"/>
      <c r="M10" s="43"/>
    </row>
    <row r="11" spans="1:19" x14ac:dyDescent="0.2">
      <c r="A11" s="30"/>
      <c r="B11" s="30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30"/>
    </row>
    <row r="12" spans="1:19" x14ac:dyDescent="0.2">
      <c r="A12" s="30" t="s">
        <v>87</v>
      </c>
      <c r="B12" s="33"/>
      <c r="C12" s="30"/>
      <c r="D12" s="30"/>
      <c r="E12" s="33"/>
      <c r="F12" s="33"/>
      <c r="G12" s="43"/>
      <c r="H12" s="30"/>
      <c r="I12" s="43"/>
      <c r="J12" s="30"/>
      <c r="L12" s="30"/>
      <c r="M12" s="30"/>
    </row>
    <row r="13" spans="1:19" x14ac:dyDescent="0.2">
      <c r="A13" s="30"/>
      <c r="B13" s="33"/>
      <c r="C13" s="43"/>
      <c r="D13" s="30"/>
      <c r="E13" s="33"/>
      <c r="F13" s="33"/>
      <c r="G13" s="43"/>
      <c r="H13" s="30"/>
      <c r="I13" s="43"/>
      <c r="J13" s="30"/>
      <c r="L13" s="30"/>
      <c r="M13" s="33" t="s">
        <v>88</v>
      </c>
    </row>
    <row r="14" spans="1:19" x14ac:dyDescent="0.2">
      <c r="A14" s="30"/>
      <c r="B14" s="33"/>
      <c r="C14" s="43"/>
      <c r="D14" s="30"/>
      <c r="E14" s="33" t="s">
        <v>89</v>
      </c>
      <c r="F14" s="33"/>
      <c r="G14" s="43" t="s">
        <v>90</v>
      </c>
      <c r="H14" s="30"/>
      <c r="I14" s="43" t="s">
        <v>91</v>
      </c>
      <c r="J14" s="30"/>
      <c r="K14" s="33" t="s">
        <v>92</v>
      </c>
      <c r="L14" s="30"/>
      <c r="M14" s="33" t="s">
        <v>93</v>
      </c>
    </row>
    <row r="15" spans="1:19" x14ac:dyDescent="0.2">
      <c r="A15" s="33" t="s">
        <v>94</v>
      </c>
      <c r="B15" s="33"/>
      <c r="C15" s="30"/>
      <c r="D15" s="30"/>
      <c r="E15" s="33" t="s">
        <v>35</v>
      </c>
      <c r="F15" s="33"/>
      <c r="G15" s="43" t="s">
        <v>95</v>
      </c>
      <c r="H15" s="30"/>
      <c r="I15" s="43" t="s">
        <v>96</v>
      </c>
      <c r="J15" s="30"/>
      <c r="K15" s="33" t="s">
        <v>97</v>
      </c>
      <c r="L15" s="30"/>
      <c r="M15" s="33" t="s">
        <v>98</v>
      </c>
    </row>
    <row r="16" spans="1:19" x14ac:dyDescent="0.2">
      <c r="A16" s="42" t="s">
        <v>99</v>
      </c>
      <c r="B16" s="38"/>
      <c r="C16" s="41" t="s">
        <v>100</v>
      </c>
      <c r="D16" s="30"/>
      <c r="E16" s="42" t="s">
        <v>101</v>
      </c>
      <c r="F16" s="33"/>
      <c r="G16" s="42" t="s">
        <v>102</v>
      </c>
      <c r="H16" s="30"/>
      <c r="I16" s="42" t="s">
        <v>102</v>
      </c>
      <c r="J16" s="30"/>
      <c r="K16" s="42" t="s">
        <v>93</v>
      </c>
      <c r="L16" s="30"/>
      <c r="M16" s="41" t="s">
        <v>103</v>
      </c>
    </row>
    <row r="17" spans="1:13" x14ac:dyDescent="0.2">
      <c r="A17" s="33" t="s">
        <v>13</v>
      </c>
      <c r="C17" s="33" t="s">
        <v>14</v>
      </c>
      <c r="D17" s="33"/>
      <c r="E17" s="33" t="s">
        <v>37</v>
      </c>
      <c r="F17" s="33"/>
      <c r="G17" s="40" t="s">
        <v>15</v>
      </c>
      <c r="H17" s="33"/>
      <c r="I17" s="40" t="s">
        <v>38</v>
      </c>
      <c r="J17" s="33"/>
      <c r="K17" s="40" t="s">
        <v>16</v>
      </c>
      <c r="L17" s="33"/>
      <c r="M17" s="40" t="s">
        <v>17</v>
      </c>
    </row>
    <row r="18" spans="1:13" x14ac:dyDescent="0.2">
      <c r="A18" s="33">
        <v>1</v>
      </c>
      <c r="B18" s="34"/>
      <c r="C18" s="37" t="s">
        <v>104</v>
      </c>
      <c r="D18" s="30"/>
      <c r="E18" s="36">
        <v>855728.57142857148</v>
      </c>
      <c r="F18" s="36"/>
      <c r="G18" s="36">
        <v>19743</v>
      </c>
      <c r="H18" s="32"/>
      <c r="I18" s="31">
        <f t="shared" ref="I18:I29" si="0">+G$29-G18</f>
        <v>116</v>
      </c>
      <c r="J18" s="32"/>
      <c r="K18" s="32">
        <f t="shared" ref="K18:K29" si="1">IF(G18=0,0,ROUND(E18/(G18),0))</f>
        <v>43</v>
      </c>
      <c r="L18" s="32"/>
      <c r="M18" s="31">
        <f t="shared" ref="M18:M29" si="2">ROUND((+I18)*K18,0)</f>
        <v>4988</v>
      </c>
    </row>
    <row r="19" spans="1:13" x14ac:dyDescent="0.2">
      <c r="A19" s="33">
        <v>2</v>
      </c>
      <c r="B19" s="34"/>
      <c r="C19" s="37" t="s">
        <v>105</v>
      </c>
      <c r="D19" s="30"/>
      <c r="E19" s="36">
        <v>886914.57142857148</v>
      </c>
      <c r="F19" s="36"/>
      <c r="G19" s="36">
        <v>19704</v>
      </c>
      <c r="H19" s="32"/>
      <c r="I19" s="31">
        <f t="shared" si="0"/>
        <v>155</v>
      </c>
      <c r="J19" s="32"/>
      <c r="K19" s="32">
        <f t="shared" si="1"/>
        <v>45</v>
      </c>
      <c r="L19" s="32"/>
      <c r="M19" s="31">
        <f t="shared" si="2"/>
        <v>6975</v>
      </c>
    </row>
    <row r="20" spans="1:13" x14ac:dyDescent="0.2">
      <c r="A20" s="33">
        <v>3</v>
      </c>
      <c r="B20" s="34"/>
      <c r="C20" s="37" t="s">
        <v>106</v>
      </c>
      <c r="D20" s="30"/>
      <c r="E20" s="36">
        <v>917885.57142857148</v>
      </c>
      <c r="F20" s="36"/>
      <c r="G20" s="36">
        <v>19730</v>
      </c>
      <c r="H20" s="32"/>
      <c r="I20" s="31">
        <f t="shared" si="0"/>
        <v>129</v>
      </c>
      <c r="J20" s="32"/>
      <c r="K20" s="32">
        <f t="shared" si="1"/>
        <v>47</v>
      </c>
      <c r="L20" s="32"/>
      <c r="M20" s="31">
        <f t="shared" si="2"/>
        <v>6063</v>
      </c>
    </row>
    <row r="21" spans="1:13" x14ac:dyDescent="0.2">
      <c r="A21" s="33">
        <v>4</v>
      </c>
      <c r="B21" s="34"/>
      <c r="C21" s="37" t="s">
        <v>107</v>
      </c>
      <c r="D21" s="30"/>
      <c r="E21" s="36">
        <v>808551.57142857148</v>
      </c>
      <c r="F21" s="36"/>
      <c r="G21" s="36">
        <v>19728</v>
      </c>
      <c r="H21" s="32"/>
      <c r="I21" s="31">
        <f t="shared" si="0"/>
        <v>131</v>
      </c>
      <c r="J21" s="32"/>
      <c r="K21" s="32">
        <f t="shared" si="1"/>
        <v>41</v>
      </c>
      <c r="L21" s="32"/>
      <c r="M21" s="31">
        <f t="shared" si="2"/>
        <v>5371</v>
      </c>
    </row>
    <row r="22" spans="1:13" x14ac:dyDescent="0.2">
      <c r="A22" s="33">
        <v>5</v>
      </c>
      <c r="B22" s="34"/>
      <c r="C22" s="37" t="s">
        <v>108</v>
      </c>
      <c r="D22" s="30"/>
      <c r="E22" s="36">
        <v>840194.57142857148</v>
      </c>
      <c r="F22" s="36"/>
      <c r="G22" s="36">
        <v>19775</v>
      </c>
      <c r="H22" s="32"/>
      <c r="I22" s="31">
        <f t="shared" si="0"/>
        <v>84</v>
      </c>
      <c r="J22" s="32"/>
      <c r="K22" s="32">
        <f t="shared" si="1"/>
        <v>42</v>
      </c>
      <c r="L22" s="32"/>
      <c r="M22" s="31">
        <f t="shared" si="2"/>
        <v>3528</v>
      </c>
    </row>
    <row r="23" spans="1:13" x14ac:dyDescent="0.2">
      <c r="A23" s="33">
        <v>6</v>
      </c>
      <c r="B23" s="34"/>
      <c r="C23" s="37" t="s">
        <v>109</v>
      </c>
      <c r="D23" s="30"/>
      <c r="E23" s="36">
        <v>878861</v>
      </c>
      <c r="F23" s="36"/>
      <c r="G23" s="36">
        <v>19821</v>
      </c>
      <c r="H23" s="32"/>
      <c r="I23" s="31">
        <f t="shared" si="0"/>
        <v>38</v>
      </c>
      <c r="J23" s="32"/>
      <c r="K23" s="32">
        <f t="shared" si="1"/>
        <v>44</v>
      </c>
      <c r="L23" s="32"/>
      <c r="M23" s="31">
        <f t="shared" si="2"/>
        <v>1672</v>
      </c>
    </row>
    <row r="24" spans="1:13" x14ac:dyDescent="0.2">
      <c r="A24" s="33">
        <v>7</v>
      </c>
      <c r="B24" s="34"/>
      <c r="C24" s="37" t="s">
        <v>110</v>
      </c>
      <c r="D24" s="30"/>
      <c r="E24" s="36">
        <v>885390</v>
      </c>
      <c r="F24" s="36"/>
      <c r="G24" s="36">
        <v>19868</v>
      </c>
      <c r="H24" s="32"/>
      <c r="I24" s="31">
        <f t="shared" si="0"/>
        <v>-9</v>
      </c>
      <c r="J24" s="32"/>
      <c r="K24" s="32">
        <f t="shared" si="1"/>
        <v>45</v>
      </c>
      <c r="L24" s="32"/>
      <c r="M24" s="31">
        <f t="shared" si="2"/>
        <v>-405</v>
      </c>
    </row>
    <row r="25" spans="1:13" x14ac:dyDescent="0.2">
      <c r="A25" s="33">
        <v>8</v>
      </c>
      <c r="B25" s="34"/>
      <c r="C25" s="37" t="s">
        <v>111</v>
      </c>
      <c r="D25" s="30"/>
      <c r="E25" s="36">
        <v>909176</v>
      </c>
      <c r="F25" s="36"/>
      <c r="G25" s="36">
        <v>19885</v>
      </c>
      <c r="H25" s="32"/>
      <c r="I25" s="31">
        <f t="shared" si="0"/>
        <v>-26</v>
      </c>
      <c r="J25" s="32"/>
      <c r="K25" s="32">
        <f t="shared" si="1"/>
        <v>46</v>
      </c>
      <c r="L25" s="32"/>
      <c r="M25" s="31">
        <f t="shared" si="2"/>
        <v>-1196</v>
      </c>
    </row>
    <row r="26" spans="1:13" x14ac:dyDescent="0.2">
      <c r="A26" s="33">
        <v>9</v>
      </c>
      <c r="B26" s="34"/>
      <c r="C26" s="37" t="s">
        <v>112</v>
      </c>
      <c r="D26" s="30"/>
      <c r="E26" s="36">
        <v>903036</v>
      </c>
      <c r="F26" s="36"/>
      <c r="G26" s="36">
        <v>19893</v>
      </c>
      <c r="H26" s="32"/>
      <c r="I26" s="31">
        <f t="shared" si="0"/>
        <v>-34</v>
      </c>
      <c r="J26" s="32"/>
      <c r="K26" s="32">
        <f t="shared" si="1"/>
        <v>45</v>
      </c>
      <c r="L26" s="32"/>
      <c r="M26" s="31">
        <f t="shared" si="2"/>
        <v>-1530</v>
      </c>
    </row>
    <row r="27" spans="1:13" x14ac:dyDescent="0.2">
      <c r="A27" s="33">
        <v>10</v>
      </c>
      <c r="B27" s="34"/>
      <c r="C27" s="37" t="s">
        <v>113</v>
      </c>
      <c r="D27" s="30"/>
      <c r="E27" s="36">
        <v>881936</v>
      </c>
      <c r="F27" s="36"/>
      <c r="G27" s="36">
        <v>19882</v>
      </c>
      <c r="H27" s="32"/>
      <c r="I27" s="31">
        <f t="shared" si="0"/>
        <v>-23</v>
      </c>
      <c r="J27" s="32"/>
      <c r="K27" s="32">
        <f t="shared" si="1"/>
        <v>44</v>
      </c>
      <c r="L27" s="32"/>
      <c r="M27" s="31">
        <f t="shared" si="2"/>
        <v>-1012</v>
      </c>
    </row>
    <row r="28" spans="1:13" x14ac:dyDescent="0.2">
      <c r="A28" s="33">
        <v>11</v>
      </c>
      <c r="B28" s="34"/>
      <c r="C28" s="37" t="s">
        <v>114</v>
      </c>
      <c r="D28" s="30"/>
      <c r="E28" s="36">
        <v>849956</v>
      </c>
      <c r="F28" s="36"/>
      <c r="G28" s="36">
        <v>19876</v>
      </c>
      <c r="H28" s="32"/>
      <c r="I28" s="31">
        <f t="shared" si="0"/>
        <v>-17</v>
      </c>
      <c r="J28" s="32"/>
      <c r="K28" s="32">
        <f t="shared" si="1"/>
        <v>43</v>
      </c>
      <c r="L28" s="32"/>
      <c r="M28" s="31">
        <f t="shared" si="2"/>
        <v>-731</v>
      </c>
    </row>
    <row r="29" spans="1:13" x14ac:dyDescent="0.2">
      <c r="A29" s="33">
        <v>12</v>
      </c>
      <c r="B29" s="38"/>
      <c r="C29" s="37" t="s">
        <v>115</v>
      </c>
      <c r="D29" s="30"/>
      <c r="E29" s="48">
        <v>798713</v>
      </c>
      <c r="F29" s="36"/>
      <c r="G29" s="48">
        <v>19859</v>
      </c>
      <c r="H29" s="32"/>
      <c r="I29" s="47">
        <f t="shared" si="0"/>
        <v>0</v>
      </c>
      <c r="J29" s="32"/>
      <c r="K29" s="47">
        <f t="shared" si="1"/>
        <v>40</v>
      </c>
      <c r="L29" s="32"/>
      <c r="M29" s="47">
        <f t="shared" si="2"/>
        <v>0</v>
      </c>
    </row>
    <row r="30" spans="1:13" x14ac:dyDescent="0.2">
      <c r="A30" s="33"/>
      <c r="B30" s="34"/>
      <c r="C30" s="33"/>
      <c r="D30" s="30"/>
      <c r="E30" s="31"/>
      <c r="F30" s="31"/>
      <c r="G30" s="31"/>
      <c r="H30" s="32"/>
      <c r="I30" s="32"/>
      <c r="J30" s="32"/>
      <c r="K30" s="32"/>
      <c r="L30" s="32"/>
      <c r="M30" s="32"/>
    </row>
    <row r="31" spans="1:13" x14ac:dyDescent="0.2">
      <c r="A31" s="33">
        <v>13</v>
      </c>
      <c r="B31" s="30"/>
      <c r="C31" s="33" t="s">
        <v>116</v>
      </c>
      <c r="D31" s="30"/>
      <c r="E31" s="32">
        <f>SUM(E18:E29)</f>
        <v>10416342.857142858</v>
      </c>
      <c r="F31" s="32"/>
      <c r="G31" s="32">
        <f>SUM(G18:G29)</f>
        <v>237764</v>
      </c>
      <c r="H31" s="32"/>
      <c r="I31" s="31">
        <f>SUM(I18:I29)</f>
        <v>544</v>
      </c>
      <c r="J31" s="32"/>
      <c r="K31" s="32"/>
      <c r="L31" s="32"/>
      <c r="M31" s="31">
        <f>SUM(M18:M29)</f>
        <v>23723</v>
      </c>
    </row>
    <row r="32" spans="1:13" x14ac:dyDescent="0.2">
      <c r="A32" s="33"/>
      <c r="B32" s="30"/>
      <c r="C32" s="33"/>
      <c r="D32" s="30"/>
      <c r="E32" s="32"/>
      <c r="F32" s="32"/>
      <c r="G32" s="32"/>
      <c r="H32" s="32"/>
      <c r="I32" s="31"/>
      <c r="J32" s="32"/>
      <c r="K32" s="32"/>
      <c r="L32" s="32"/>
      <c r="M32" s="31"/>
    </row>
    <row r="33" spans="1:32" x14ac:dyDescent="0.2">
      <c r="A33" s="30" t="s">
        <v>117</v>
      </c>
      <c r="B33" s="30"/>
      <c r="C33" s="33"/>
      <c r="D33" s="30"/>
      <c r="E33" s="32"/>
      <c r="F33" s="32"/>
      <c r="G33" s="32"/>
      <c r="H33" s="32"/>
      <c r="I33" s="31"/>
      <c r="J33" s="32"/>
      <c r="K33" s="32"/>
      <c r="L33" s="32"/>
      <c r="M33" s="31"/>
    </row>
    <row r="34" spans="1:32" s="30" customFormat="1" ht="123.75" customHeight="1" x14ac:dyDescent="0.2">
      <c r="N34" s="25"/>
      <c r="O34" s="50"/>
      <c r="S34" s="25">
        <v>7</v>
      </c>
      <c r="T34" s="25">
        <v>14</v>
      </c>
      <c r="AF34" s="29"/>
    </row>
    <row r="35" spans="1:32" x14ac:dyDescent="0.2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46" t="str">
        <f>+$M$1</f>
        <v>WP/Schedule Q-7</v>
      </c>
      <c r="O35" s="25"/>
    </row>
    <row r="36" spans="1:32" x14ac:dyDescent="0.2">
      <c r="M36" s="46" t="str">
        <f>+$M$2</f>
        <v>2022 TX RATE CASE</v>
      </c>
      <c r="O36" s="25"/>
    </row>
    <row r="37" spans="1:32" x14ac:dyDescent="0.2">
      <c r="M37" s="27" t="str">
        <f>+"PAGE "&amp;MID(M3,6,2)+1&amp;" OF  "&amp;+$T$34</f>
        <v>PAGE 8 OF  14</v>
      </c>
      <c r="O37" s="25"/>
    </row>
    <row r="39" spans="1:32" x14ac:dyDescent="0.2">
      <c r="A39" s="29"/>
      <c r="B39" s="29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29"/>
    </row>
    <row r="40" spans="1:32" x14ac:dyDescent="0.2">
      <c r="A40" s="43" t="str">
        <f>+A6</f>
        <v>ENTERGY TEXAS, INC.</v>
      </c>
      <c r="B40" s="43"/>
      <c r="C40" s="43"/>
      <c r="D40" s="43"/>
      <c r="E40" s="43"/>
      <c r="F40" s="43"/>
      <c r="G40" s="43"/>
      <c r="H40" s="43"/>
      <c r="I40" s="43"/>
      <c r="J40" s="43"/>
      <c r="K40" s="45"/>
      <c r="L40" s="43"/>
      <c r="M40" s="45"/>
    </row>
    <row r="41" spans="1:32" x14ac:dyDescent="0.2">
      <c r="A41" s="43" t="s">
        <v>118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1:32" x14ac:dyDescent="0.2">
      <c r="A42" s="43" t="s">
        <v>86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spans="1:32" x14ac:dyDescent="0.2">
      <c r="A43" s="43" t="str">
        <f>+$A$9</f>
        <v>FOR THE TWELVE MONTHS ENDING DECEMBER 31, 2021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</row>
    <row r="44" spans="1:32" x14ac:dyDescent="0.2">
      <c r="A44" s="43"/>
      <c r="B44" s="30"/>
      <c r="C44" s="44"/>
      <c r="D44" s="43"/>
      <c r="E44" s="43"/>
      <c r="F44" s="43"/>
      <c r="G44" s="43"/>
      <c r="H44" s="43"/>
      <c r="I44" s="43"/>
      <c r="J44" s="43"/>
      <c r="K44" s="43"/>
      <c r="L44" s="43"/>
      <c r="M44" s="43"/>
    </row>
    <row r="45" spans="1:32" x14ac:dyDescent="0.2">
      <c r="A45" s="30"/>
      <c r="B45" s="3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30"/>
    </row>
    <row r="46" spans="1:32" x14ac:dyDescent="0.2">
      <c r="A46" s="30" t="s">
        <v>119</v>
      </c>
      <c r="B46" s="33"/>
      <c r="C46" s="30"/>
      <c r="D46" s="30"/>
      <c r="E46" s="33"/>
      <c r="F46" s="33"/>
      <c r="G46" s="43"/>
      <c r="H46" s="30"/>
      <c r="I46" s="43"/>
      <c r="J46" s="30"/>
      <c r="K46" s="33"/>
      <c r="L46" s="30"/>
      <c r="M46" s="30"/>
    </row>
    <row r="47" spans="1:32" x14ac:dyDescent="0.2">
      <c r="A47" s="30"/>
      <c r="B47" s="33"/>
      <c r="C47" s="43"/>
      <c r="D47" s="30"/>
      <c r="E47" s="33"/>
      <c r="F47" s="33"/>
      <c r="G47" s="43"/>
      <c r="H47" s="30"/>
      <c r="I47" s="43"/>
      <c r="J47" s="30"/>
      <c r="K47" s="40"/>
      <c r="L47" s="30"/>
      <c r="M47" s="33" t="s">
        <v>88</v>
      </c>
    </row>
    <row r="48" spans="1:32" x14ac:dyDescent="0.2">
      <c r="A48" s="30"/>
      <c r="B48" s="33"/>
      <c r="C48" s="43"/>
      <c r="D48" s="30"/>
      <c r="E48" s="33" t="s">
        <v>89</v>
      </c>
      <c r="F48" s="33"/>
      <c r="G48" s="43" t="s">
        <v>90</v>
      </c>
      <c r="H48" s="30"/>
      <c r="I48" s="43" t="s">
        <v>91</v>
      </c>
      <c r="J48" s="30"/>
      <c r="K48" s="33" t="s">
        <v>92</v>
      </c>
      <c r="L48" s="30"/>
      <c r="M48" s="33" t="s">
        <v>93</v>
      </c>
    </row>
    <row r="49" spans="1:13" x14ac:dyDescent="0.2">
      <c r="A49" s="33" t="s">
        <v>94</v>
      </c>
      <c r="B49" s="33"/>
      <c r="C49" s="30"/>
      <c r="D49" s="30"/>
      <c r="E49" s="33" t="s">
        <v>35</v>
      </c>
      <c r="F49" s="33"/>
      <c r="G49" s="43" t="s">
        <v>95</v>
      </c>
      <c r="H49" s="30"/>
      <c r="I49" s="43" t="s">
        <v>96</v>
      </c>
      <c r="J49" s="30"/>
      <c r="K49" s="33" t="s">
        <v>97</v>
      </c>
      <c r="L49" s="30"/>
      <c r="M49" s="33" t="s">
        <v>98</v>
      </c>
    </row>
    <row r="50" spans="1:13" x14ac:dyDescent="0.2">
      <c r="A50" s="42" t="s">
        <v>99</v>
      </c>
      <c r="B50" s="38"/>
      <c r="C50" s="41" t="s">
        <v>100</v>
      </c>
      <c r="D50" s="30"/>
      <c r="E50" s="42" t="s">
        <v>101</v>
      </c>
      <c r="F50" s="33"/>
      <c r="G50" s="42" t="s">
        <v>102</v>
      </c>
      <c r="H50" s="30"/>
      <c r="I50" s="42" t="s">
        <v>102</v>
      </c>
      <c r="J50" s="30"/>
      <c r="K50" s="42" t="s">
        <v>93</v>
      </c>
      <c r="L50" s="30"/>
      <c r="M50" s="41" t="s">
        <v>103</v>
      </c>
    </row>
    <row r="51" spans="1:13" x14ac:dyDescent="0.2">
      <c r="A51" s="33" t="s">
        <v>13</v>
      </c>
      <c r="C51" s="33" t="s">
        <v>14</v>
      </c>
      <c r="D51" s="33"/>
      <c r="E51" s="33" t="s">
        <v>37</v>
      </c>
      <c r="F51" s="33"/>
      <c r="G51" s="40" t="s">
        <v>15</v>
      </c>
      <c r="H51" s="33"/>
      <c r="I51" s="40" t="s">
        <v>38</v>
      </c>
      <c r="J51" s="33"/>
      <c r="K51" s="40" t="s">
        <v>16</v>
      </c>
      <c r="L51" s="33"/>
      <c r="M51" s="40" t="s">
        <v>17</v>
      </c>
    </row>
    <row r="52" spans="1:13" x14ac:dyDescent="0.2">
      <c r="A52" s="33">
        <v>1</v>
      </c>
      <c r="B52" s="34"/>
      <c r="C52" s="37" t="str">
        <f>+C$18</f>
        <v>Jan</v>
      </c>
      <c r="D52" s="30"/>
      <c r="E52" s="36">
        <v>40116.199999999997</v>
      </c>
      <c r="F52" s="36"/>
      <c r="G52" s="36">
        <v>189</v>
      </c>
      <c r="H52" s="32"/>
      <c r="I52" s="31">
        <f t="shared" ref="I52:I63" si="3">+G$63-G52</f>
        <v>15</v>
      </c>
      <c r="J52" s="32"/>
      <c r="K52" s="32">
        <f t="shared" ref="K52:K63" si="4">IF(G52=0,0,ROUND(E52/(G52),0))</f>
        <v>212</v>
      </c>
      <c r="L52" s="32"/>
      <c r="M52" s="31">
        <f t="shared" ref="M52:M63" si="5">ROUND((+I52)*K52,0)</f>
        <v>3180</v>
      </c>
    </row>
    <row r="53" spans="1:13" x14ac:dyDescent="0.2">
      <c r="A53" s="33">
        <v>2</v>
      </c>
      <c r="B53" s="34"/>
      <c r="C53" s="37" t="str">
        <f>+C$19</f>
        <v>Feb</v>
      </c>
      <c r="D53" s="30"/>
      <c r="E53" s="36">
        <v>41574.199999999997</v>
      </c>
      <c r="F53" s="36"/>
      <c r="G53" s="36">
        <v>188</v>
      </c>
      <c r="H53" s="32"/>
      <c r="I53" s="31">
        <f t="shared" si="3"/>
        <v>16</v>
      </c>
      <c r="J53" s="32"/>
      <c r="K53" s="32">
        <f t="shared" si="4"/>
        <v>221</v>
      </c>
      <c r="L53" s="32"/>
      <c r="M53" s="31">
        <f t="shared" si="5"/>
        <v>3536</v>
      </c>
    </row>
    <row r="54" spans="1:13" x14ac:dyDescent="0.2">
      <c r="A54" s="33">
        <v>3</v>
      </c>
      <c r="B54" s="34"/>
      <c r="C54" s="37" t="str">
        <f>+C$20</f>
        <v>Mar</v>
      </c>
      <c r="D54" s="30"/>
      <c r="E54" s="36">
        <v>40936.199999999997</v>
      </c>
      <c r="F54" s="36"/>
      <c r="G54" s="36">
        <v>187</v>
      </c>
      <c r="H54" s="32"/>
      <c r="I54" s="31">
        <f t="shared" si="3"/>
        <v>17</v>
      </c>
      <c r="J54" s="32"/>
      <c r="K54" s="32">
        <f t="shared" si="4"/>
        <v>219</v>
      </c>
      <c r="L54" s="32"/>
      <c r="M54" s="31">
        <f t="shared" si="5"/>
        <v>3723</v>
      </c>
    </row>
    <row r="55" spans="1:13" x14ac:dyDescent="0.2">
      <c r="A55" s="33">
        <v>4</v>
      </c>
      <c r="B55" s="34"/>
      <c r="C55" s="37" t="str">
        <f>+C$21</f>
        <v>Apr</v>
      </c>
      <c r="D55" s="30"/>
      <c r="E55" s="36">
        <v>39204.199999999997</v>
      </c>
      <c r="F55" s="36"/>
      <c r="G55" s="36">
        <v>189</v>
      </c>
      <c r="H55" s="32"/>
      <c r="I55" s="31">
        <f t="shared" si="3"/>
        <v>15</v>
      </c>
      <c r="J55" s="32"/>
      <c r="K55" s="32">
        <f t="shared" si="4"/>
        <v>207</v>
      </c>
      <c r="L55" s="32"/>
      <c r="M55" s="31">
        <f t="shared" si="5"/>
        <v>3105</v>
      </c>
    </row>
    <row r="56" spans="1:13" x14ac:dyDescent="0.2">
      <c r="A56" s="33">
        <v>5</v>
      </c>
      <c r="B56" s="34"/>
      <c r="C56" s="37" t="str">
        <f>+C$22</f>
        <v>May</v>
      </c>
      <c r="D56" s="30"/>
      <c r="E56" s="36">
        <v>40468.199999999997</v>
      </c>
      <c r="F56" s="36"/>
      <c r="G56" s="36">
        <v>193</v>
      </c>
      <c r="H56" s="32"/>
      <c r="I56" s="31">
        <f t="shared" si="3"/>
        <v>11</v>
      </c>
      <c r="J56" s="32"/>
      <c r="K56" s="32">
        <f t="shared" si="4"/>
        <v>210</v>
      </c>
      <c r="L56" s="32"/>
      <c r="M56" s="31">
        <f t="shared" si="5"/>
        <v>2310</v>
      </c>
    </row>
    <row r="57" spans="1:13" x14ac:dyDescent="0.2">
      <c r="A57" s="33">
        <v>6</v>
      </c>
      <c r="B57" s="34"/>
      <c r="C57" s="37" t="str">
        <f>+C$23</f>
        <v>Jun</v>
      </c>
      <c r="D57" s="30"/>
      <c r="E57" s="36">
        <v>43573.2</v>
      </c>
      <c r="F57" s="36"/>
      <c r="G57" s="36">
        <v>196</v>
      </c>
      <c r="H57" s="32"/>
      <c r="I57" s="31">
        <f t="shared" si="3"/>
        <v>8</v>
      </c>
      <c r="J57" s="32"/>
      <c r="K57" s="32">
        <f t="shared" si="4"/>
        <v>222</v>
      </c>
      <c r="L57" s="32"/>
      <c r="M57" s="31">
        <f t="shared" si="5"/>
        <v>1776</v>
      </c>
    </row>
    <row r="58" spans="1:13" x14ac:dyDescent="0.2">
      <c r="A58" s="33">
        <v>7</v>
      </c>
      <c r="B58" s="34"/>
      <c r="C58" s="37" t="str">
        <f>+C$24</f>
        <v>Jul</v>
      </c>
      <c r="D58" s="30"/>
      <c r="E58" s="36">
        <v>41207.199999999997</v>
      </c>
      <c r="F58" s="36"/>
      <c r="G58" s="36">
        <v>198</v>
      </c>
      <c r="H58" s="32"/>
      <c r="I58" s="31">
        <f t="shared" si="3"/>
        <v>6</v>
      </c>
      <c r="J58" s="32"/>
      <c r="K58" s="32">
        <f t="shared" si="4"/>
        <v>208</v>
      </c>
      <c r="L58" s="32"/>
      <c r="M58" s="31">
        <f t="shared" si="5"/>
        <v>1248</v>
      </c>
    </row>
    <row r="59" spans="1:13" x14ac:dyDescent="0.2">
      <c r="A59" s="33">
        <v>8</v>
      </c>
      <c r="B59" s="34"/>
      <c r="C59" s="37" t="str">
        <f>+C$25</f>
        <v>Aug</v>
      </c>
      <c r="D59" s="30"/>
      <c r="E59" s="36">
        <v>39843</v>
      </c>
      <c r="F59" s="36"/>
      <c r="G59" s="36">
        <v>200</v>
      </c>
      <c r="H59" s="32"/>
      <c r="I59" s="31">
        <f t="shared" si="3"/>
        <v>4</v>
      </c>
      <c r="J59" s="32"/>
      <c r="K59" s="32">
        <f t="shared" si="4"/>
        <v>199</v>
      </c>
      <c r="L59" s="32"/>
      <c r="M59" s="31">
        <f t="shared" si="5"/>
        <v>796</v>
      </c>
    </row>
    <row r="60" spans="1:13" x14ac:dyDescent="0.2">
      <c r="A60" s="33">
        <v>9</v>
      </c>
      <c r="B60" s="34"/>
      <c r="C60" s="37" t="str">
        <f>+C$26</f>
        <v>Sep</v>
      </c>
      <c r="D60" s="30"/>
      <c r="E60" s="36">
        <v>38477</v>
      </c>
      <c r="F60" s="36"/>
      <c r="G60" s="36">
        <v>199</v>
      </c>
      <c r="H60" s="32"/>
      <c r="I60" s="31">
        <f t="shared" si="3"/>
        <v>5</v>
      </c>
      <c r="J60" s="32"/>
      <c r="K60" s="32">
        <f t="shared" si="4"/>
        <v>193</v>
      </c>
      <c r="L60" s="32"/>
      <c r="M60" s="31">
        <f t="shared" si="5"/>
        <v>965</v>
      </c>
    </row>
    <row r="61" spans="1:13" x14ac:dyDescent="0.2">
      <c r="A61" s="33">
        <v>10</v>
      </c>
      <c r="B61" s="34"/>
      <c r="C61" s="37" t="str">
        <f>+C$27</f>
        <v>Oct</v>
      </c>
      <c r="D61" s="30"/>
      <c r="E61" s="36">
        <v>36532</v>
      </c>
      <c r="F61" s="36"/>
      <c r="G61" s="36">
        <v>202</v>
      </c>
      <c r="H61" s="32"/>
      <c r="I61" s="31">
        <f t="shared" si="3"/>
        <v>2</v>
      </c>
      <c r="J61" s="32"/>
      <c r="K61" s="32">
        <f t="shared" si="4"/>
        <v>181</v>
      </c>
      <c r="L61" s="32"/>
      <c r="M61" s="31">
        <f t="shared" si="5"/>
        <v>362</v>
      </c>
    </row>
    <row r="62" spans="1:13" x14ac:dyDescent="0.2">
      <c r="A62" s="33">
        <v>11</v>
      </c>
      <c r="B62" s="34"/>
      <c r="C62" s="37" t="str">
        <f>+C$28</f>
        <v>Nov</v>
      </c>
      <c r="D62" s="30"/>
      <c r="E62" s="36">
        <v>37575</v>
      </c>
      <c r="F62" s="36"/>
      <c r="G62" s="36">
        <v>204</v>
      </c>
      <c r="H62" s="32"/>
      <c r="I62" s="31">
        <f t="shared" si="3"/>
        <v>0</v>
      </c>
      <c r="J62" s="32"/>
      <c r="K62" s="32">
        <f t="shared" si="4"/>
        <v>184</v>
      </c>
      <c r="L62" s="32"/>
      <c r="M62" s="31">
        <f t="shared" si="5"/>
        <v>0</v>
      </c>
    </row>
    <row r="63" spans="1:13" x14ac:dyDescent="0.2">
      <c r="A63" s="33">
        <v>12</v>
      </c>
      <c r="B63" s="38"/>
      <c r="C63" s="37" t="str">
        <f>+C$29</f>
        <v>Dec</v>
      </c>
      <c r="D63" s="30"/>
      <c r="E63" s="48">
        <v>34296</v>
      </c>
      <c r="F63" s="36"/>
      <c r="G63" s="48">
        <v>204</v>
      </c>
      <c r="H63" s="32"/>
      <c r="I63" s="47">
        <f t="shared" si="3"/>
        <v>0</v>
      </c>
      <c r="J63" s="32"/>
      <c r="K63" s="47">
        <f t="shared" si="4"/>
        <v>168</v>
      </c>
      <c r="L63" s="32"/>
      <c r="M63" s="47">
        <f t="shared" si="5"/>
        <v>0</v>
      </c>
    </row>
    <row r="64" spans="1:13" x14ac:dyDescent="0.2">
      <c r="A64" s="33"/>
      <c r="B64" s="34"/>
      <c r="C64" s="33"/>
      <c r="D64" s="30"/>
      <c r="E64" s="31"/>
      <c r="F64" s="31"/>
      <c r="G64" s="31"/>
      <c r="H64" s="32"/>
      <c r="I64" s="32"/>
      <c r="J64" s="32"/>
      <c r="K64" s="32"/>
      <c r="L64" s="32"/>
      <c r="M64" s="32"/>
    </row>
    <row r="65" spans="1:15" x14ac:dyDescent="0.2">
      <c r="A65" s="33">
        <v>13</v>
      </c>
      <c r="B65" s="30"/>
      <c r="C65" s="33" t="s">
        <v>116</v>
      </c>
      <c r="D65" s="30"/>
      <c r="E65" s="32">
        <f>SUM(E52:E63)</f>
        <v>473802.4</v>
      </c>
      <c r="F65" s="32"/>
      <c r="G65" s="32">
        <f>SUM(G52:G63)</f>
        <v>2349</v>
      </c>
      <c r="H65" s="32"/>
      <c r="I65" s="31">
        <f>SUM(I52:I63)</f>
        <v>99</v>
      </c>
      <c r="J65" s="32"/>
      <c r="K65" s="32"/>
      <c r="L65" s="32"/>
      <c r="M65" s="31">
        <f>SUM(M52:M63)</f>
        <v>21001</v>
      </c>
    </row>
    <row r="66" spans="1:15" x14ac:dyDescent="0.2">
      <c r="A66" s="33"/>
      <c r="B66" s="30"/>
      <c r="C66" s="33"/>
      <c r="D66" s="30"/>
      <c r="E66" s="32"/>
      <c r="F66" s="32"/>
      <c r="G66" s="32"/>
      <c r="H66" s="32"/>
      <c r="I66" s="31"/>
      <c r="J66" s="32"/>
      <c r="K66" s="32"/>
      <c r="L66" s="32"/>
      <c r="M66" s="31"/>
    </row>
    <row r="67" spans="1:15" x14ac:dyDescent="0.2">
      <c r="A67" s="30" t="s">
        <v>117</v>
      </c>
      <c r="B67" s="30"/>
      <c r="C67" s="33"/>
      <c r="D67" s="30"/>
      <c r="E67" s="32"/>
      <c r="F67" s="32"/>
      <c r="G67" s="32"/>
      <c r="H67" s="32"/>
      <c r="I67" s="31"/>
      <c r="J67" s="32"/>
      <c r="K67" s="32"/>
      <c r="L67" s="32"/>
      <c r="M67" s="31"/>
    </row>
    <row r="68" spans="1:15" ht="123.75" customHeight="1" x14ac:dyDescent="0.2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</row>
    <row r="69" spans="1:15" x14ac:dyDescent="0.2"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46" t="str">
        <f>+$M$1</f>
        <v>WP/Schedule Q-7</v>
      </c>
      <c r="O69" s="25"/>
    </row>
    <row r="70" spans="1:15" x14ac:dyDescent="0.2">
      <c r="M70" s="46" t="str">
        <f>+$M$2</f>
        <v>2022 TX RATE CASE</v>
      </c>
      <c r="O70" s="25"/>
    </row>
    <row r="71" spans="1:15" x14ac:dyDescent="0.2">
      <c r="M71" s="27" t="str">
        <f>+"PAGE "&amp;MID(M37,6,2)+1&amp;" OF  "&amp;+$T$34</f>
        <v>PAGE 9 OF  14</v>
      </c>
      <c r="O71" s="25"/>
    </row>
    <row r="73" spans="1:15" x14ac:dyDescent="0.2">
      <c r="A73" s="29"/>
      <c r="B73" s="29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29"/>
    </row>
    <row r="74" spans="1:15" x14ac:dyDescent="0.2">
      <c r="A74" s="43" t="str">
        <f>+A40</f>
        <v>ENTERGY TEXAS, INC.</v>
      </c>
      <c r="B74" s="43"/>
      <c r="C74" s="43"/>
      <c r="D74" s="43"/>
      <c r="E74" s="43"/>
      <c r="F74" s="43"/>
      <c r="G74" s="43"/>
      <c r="H74" s="43"/>
      <c r="I74" s="43"/>
      <c r="J74" s="43"/>
      <c r="K74" s="45"/>
      <c r="L74" s="43"/>
      <c r="M74" s="45"/>
    </row>
    <row r="75" spans="1:15" x14ac:dyDescent="0.2">
      <c r="A75" s="43" t="s">
        <v>118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</row>
    <row r="76" spans="1:15" x14ac:dyDescent="0.2">
      <c r="A76" s="43" t="s">
        <v>86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</row>
    <row r="77" spans="1:15" x14ac:dyDescent="0.2">
      <c r="A77" s="43" t="str">
        <f>+$A$9</f>
        <v>FOR THE TWELVE MONTHS ENDING DECEMBER 31, 2021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</row>
    <row r="78" spans="1:15" x14ac:dyDescent="0.2">
      <c r="A78" s="43"/>
      <c r="B78" s="30"/>
      <c r="C78" s="44"/>
      <c r="D78" s="43"/>
      <c r="E78" s="43"/>
      <c r="F78" s="43"/>
      <c r="G78" s="43"/>
      <c r="H78" s="43"/>
      <c r="I78" s="43"/>
      <c r="J78" s="43"/>
      <c r="K78" s="43"/>
      <c r="L78" s="43"/>
      <c r="M78" s="43"/>
    </row>
    <row r="79" spans="1:15" x14ac:dyDescent="0.2">
      <c r="A79" s="30"/>
      <c r="B79" s="30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30"/>
    </row>
    <row r="80" spans="1:15" x14ac:dyDescent="0.2">
      <c r="A80" s="49" t="s">
        <v>120</v>
      </c>
      <c r="B80" s="33"/>
      <c r="C80" s="30"/>
      <c r="D80" s="30"/>
      <c r="E80" s="33"/>
      <c r="F80" s="33"/>
      <c r="G80" s="43"/>
      <c r="H80" s="30"/>
      <c r="I80" s="43"/>
      <c r="J80" s="30"/>
      <c r="K80" s="33"/>
      <c r="L80" s="30"/>
      <c r="M80" s="30"/>
    </row>
    <row r="81" spans="1:13" x14ac:dyDescent="0.2">
      <c r="A81" s="30"/>
      <c r="B81" s="33"/>
      <c r="C81" s="43"/>
      <c r="D81" s="30"/>
      <c r="E81" s="33"/>
      <c r="F81" s="33"/>
      <c r="G81" s="43"/>
      <c r="H81" s="30"/>
      <c r="I81" s="43"/>
      <c r="J81" s="30"/>
      <c r="K81" s="40"/>
      <c r="L81" s="30"/>
      <c r="M81" s="33" t="s">
        <v>88</v>
      </c>
    </row>
    <row r="82" spans="1:13" x14ac:dyDescent="0.2">
      <c r="A82" s="30"/>
      <c r="B82" s="33"/>
      <c r="C82" s="43"/>
      <c r="D82" s="30"/>
      <c r="E82" s="33" t="s">
        <v>89</v>
      </c>
      <c r="F82" s="33"/>
      <c r="G82" s="43" t="s">
        <v>90</v>
      </c>
      <c r="H82" s="30"/>
      <c r="I82" s="43" t="s">
        <v>91</v>
      </c>
      <c r="J82" s="30"/>
      <c r="K82" s="33" t="s">
        <v>92</v>
      </c>
      <c r="L82" s="30"/>
      <c r="M82" s="33" t="s">
        <v>93</v>
      </c>
    </row>
    <row r="83" spans="1:13" x14ac:dyDescent="0.2">
      <c r="A83" s="33" t="s">
        <v>94</v>
      </c>
      <c r="B83" s="33"/>
      <c r="C83" s="30"/>
      <c r="D83" s="30"/>
      <c r="E83" s="33" t="s">
        <v>35</v>
      </c>
      <c r="F83" s="33"/>
      <c r="G83" s="43" t="s">
        <v>95</v>
      </c>
      <c r="H83" s="30"/>
      <c r="I83" s="43" t="s">
        <v>96</v>
      </c>
      <c r="J83" s="30"/>
      <c r="K83" s="33" t="s">
        <v>97</v>
      </c>
      <c r="L83" s="30"/>
      <c r="M83" s="33" t="s">
        <v>98</v>
      </c>
    </row>
    <row r="84" spans="1:13" x14ac:dyDescent="0.2">
      <c r="A84" s="42" t="s">
        <v>99</v>
      </c>
      <c r="B84" s="38"/>
      <c r="C84" s="41" t="s">
        <v>100</v>
      </c>
      <c r="D84" s="30"/>
      <c r="E84" s="42" t="s">
        <v>101</v>
      </c>
      <c r="F84" s="33"/>
      <c r="G84" s="42" t="s">
        <v>102</v>
      </c>
      <c r="H84" s="30"/>
      <c r="I84" s="42" t="s">
        <v>102</v>
      </c>
      <c r="J84" s="30"/>
      <c r="K84" s="42" t="s">
        <v>93</v>
      </c>
      <c r="L84" s="30"/>
      <c r="M84" s="41" t="s">
        <v>103</v>
      </c>
    </row>
    <row r="85" spans="1:13" x14ac:dyDescent="0.2">
      <c r="A85" s="33" t="s">
        <v>13</v>
      </c>
      <c r="C85" s="33" t="s">
        <v>14</v>
      </c>
      <c r="D85" s="33"/>
      <c r="E85" s="33" t="s">
        <v>37</v>
      </c>
      <c r="F85" s="33"/>
      <c r="G85" s="40" t="s">
        <v>15</v>
      </c>
      <c r="H85" s="33"/>
      <c r="I85" s="40" t="s">
        <v>38</v>
      </c>
      <c r="J85" s="33"/>
      <c r="K85" s="40" t="s">
        <v>16</v>
      </c>
      <c r="L85" s="33"/>
      <c r="M85" s="40" t="s">
        <v>17</v>
      </c>
    </row>
    <row r="86" spans="1:13" x14ac:dyDescent="0.2">
      <c r="A86" s="33">
        <v>1</v>
      </c>
      <c r="B86" s="34"/>
      <c r="C86" s="37" t="str">
        <f>+C$18</f>
        <v>Jan</v>
      </c>
      <c r="D86" s="30"/>
      <c r="E86" s="36">
        <v>9459</v>
      </c>
      <c r="F86" s="36"/>
      <c r="G86" s="36">
        <v>17</v>
      </c>
      <c r="H86" s="32"/>
      <c r="I86" s="31">
        <f t="shared" ref="I86:I97" si="6">+G$97-G86</f>
        <v>1</v>
      </c>
      <c r="J86" s="32"/>
      <c r="K86" s="32">
        <f t="shared" ref="K86:K97" si="7">IF(G86=0,0,ROUND(E86/(G86),0))</f>
        <v>556</v>
      </c>
      <c r="L86" s="32"/>
      <c r="M86" s="31">
        <f t="shared" ref="M86:M97" si="8">ROUND((+I86)*K86,0)</f>
        <v>556</v>
      </c>
    </row>
    <row r="87" spans="1:13" x14ac:dyDescent="0.2">
      <c r="A87" s="33">
        <v>2</v>
      </c>
      <c r="B87" s="34"/>
      <c r="C87" s="37" t="str">
        <f>+C$19</f>
        <v>Feb</v>
      </c>
      <c r="D87" s="30"/>
      <c r="E87" s="36">
        <v>10202</v>
      </c>
      <c r="F87" s="36"/>
      <c r="G87" s="36">
        <v>18</v>
      </c>
      <c r="H87" s="32"/>
      <c r="I87" s="31">
        <f t="shared" si="6"/>
        <v>0</v>
      </c>
      <c r="J87" s="32"/>
      <c r="K87" s="32">
        <f t="shared" si="7"/>
        <v>567</v>
      </c>
      <c r="L87" s="32"/>
      <c r="M87" s="31">
        <f t="shared" si="8"/>
        <v>0</v>
      </c>
    </row>
    <row r="88" spans="1:13" x14ac:dyDescent="0.2">
      <c r="A88" s="33">
        <v>3</v>
      </c>
      <c r="B88" s="34"/>
      <c r="C88" s="37" t="str">
        <f>+C$20</f>
        <v>Mar</v>
      </c>
      <c r="D88" s="30"/>
      <c r="E88" s="36">
        <v>10779</v>
      </c>
      <c r="F88" s="36"/>
      <c r="G88" s="36">
        <v>18</v>
      </c>
      <c r="H88" s="32"/>
      <c r="I88" s="31">
        <f t="shared" si="6"/>
        <v>0</v>
      </c>
      <c r="J88" s="32"/>
      <c r="K88" s="32">
        <f t="shared" si="7"/>
        <v>599</v>
      </c>
      <c r="L88" s="32"/>
      <c r="M88" s="31">
        <f t="shared" si="8"/>
        <v>0</v>
      </c>
    </row>
    <row r="89" spans="1:13" x14ac:dyDescent="0.2">
      <c r="A89" s="33">
        <v>4</v>
      </c>
      <c r="B89" s="34"/>
      <c r="C89" s="37" t="str">
        <f>+C$21</f>
        <v>Apr</v>
      </c>
      <c r="D89" s="30"/>
      <c r="E89" s="36">
        <v>11183</v>
      </c>
      <c r="F89" s="36"/>
      <c r="G89" s="36">
        <v>18</v>
      </c>
      <c r="H89" s="32"/>
      <c r="I89" s="31">
        <f t="shared" si="6"/>
        <v>0</v>
      </c>
      <c r="J89" s="32"/>
      <c r="K89" s="32">
        <f t="shared" si="7"/>
        <v>621</v>
      </c>
      <c r="L89" s="32"/>
      <c r="M89" s="31">
        <f t="shared" si="8"/>
        <v>0</v>
      </c>
    </row>
    <row r="90" spans="1:13" x14ac:dyDescent="0.2">
      <c r="A90" s="33">
        <v>5</v>
      </c>
      <c r="B90" s="34"/>
      <c r="C90" s="37" t="str">
        <f>+C$22</f>
        <v>May</v>
      </c>
      <c r="D90" s="30"/>
      <c r="E90" s="36">
        <v>10359</v>
      </c>
      <c r="F90" s="36"/>
      <c r="G90" s="36">
        <v>18</v>
      </c>
      <c r="H90" s="32"/>
      <c r="I90" s="31">
        <f t="shared" si="6"/>
        <v>0</v>
      </c>
      <c r="J90" s="32"/>
      <c r="K90" s="32">
        <f t="shared" si="7"/>
        <v>576</v>
      </c>
      <c r="L90" s="32"/>
      <c r="M90" s="31">
        <f t="shared" si="8"/>
        <v>0</v>
      </c>
    </row>
    <row r="91" spans="1:13" x14ac:dyDescent="0.2">
      <c r="A91" s="33">
        <v>6</v>
      </c>
      <c r="B91" s="34"/>
      <c r="C91" s="37" t="str">
        <f>+C$23</f>
        <v>Jun</v>
      </c>
      <c r="D91" s="30"/>
      <c r="E91" s="36">
        <v>10249</v>
      </c>
      <c r="F91" s="36"/>
      <c r="G91" s="36">
        <v>18</v>
      </c>
      <c r="H91" s="32"/>
      <c r="I91" s="31">
        <f t="shared" si="6"/>
        <v>0</v>
      </c>
      <c r="J91" s="32"/>
      <c r="K91" s="32">
        <f t="shared" si="7"/>
        <v>569</v>
      </c>
      <c r="L91" s="32"/>
      <c r="M91" s="31">
        <f t="shared" si="8"/>
        <v>0</v>
      </c>
    </row>
    <row r="92" spans="1:13" x14ac:dyDescent="0.2">
      <c r="A92" s="33">
        <v>7</v>
      </c>
      <c r="B92" s="34"/>
      <c r="C92" s="37" t="str">
        <f>+C$24</f>
        <v>Jul</v>
      </c>
      <c r="D92" s="30"/>
      <c r="E92" s="36">
        <v>10279</v>
      </c>
      <c r="F92" s="36"/>
      <c r="G92" s="36">
        <v>18</v>
      </c>
      <c r="H92" s="32"/>
      <c r="I92" s="31">
        <f t="shared" si="6"/>
        <v>0</v>
      </c>
      <c r="J92" s="32"/>
      <c r="K92" s="32">
        <f t="shared" si="7"/>
        <v>571</v>
      </c>
      <c r="L92" s="32"/>
      <c r="M92" s="31">
        <f t="shared" si="8"/>
        <v>0</v>
      </c>
    </row>
    <row r="93" spans="1:13" x14ac:dyDescent="0.2">
      <c r="A93" s="33">
        <v>8</v>
      </c>
      <c r="B93" s="34"/>
      <c r="C93" s="37" t="str">
        <f>+C$25</f>
        <v>Aug</v>
      </c>
      <c r="D93" s="30"/>
      <c r="E93" s="36">
        <v>10441</v>
      </c>
      <c r="F93" s="36"/>
      <c r="G93" s="36">
        <v>18</v>
      </c>
      <c r="H93" s="32"/>
      <c r="I93" s="31">
        <f t="shared" si="6"/>
        <v>0</v>
      </c>
      <c r="J93" s="32"/>
      <c r="K93" s="32">
        <f t="shared" si="7"/>
        <v>580</v>
      </c>
      <c r="L93" s="32"/>
      <c r="M93" s="31">
        <f t="shared" si="8"/>
        <v>0</v>
      </c>
    </row>
    <row r="94" spans="1:13" x14ac:dyDescent="0.2">
      <c r="A94" s="33">
        <v>9</v>
      </c>
      <c r="B94" s="34"/>
      <c r="C94" s="37" t="str">
        <f>+C$26</f>
        <v>Sep</v>
      </c>
      <c r="D94" s="30"/>
      <c r="E94" s="36">
        <v>10533</v>
      </c>
      <c r="F94" s="36"/>
      <c r="G94" s="36">
        <v>18</v>
      </c>
      <c r="H94" s="32"/>
      <c r="I94" s="31">
        <f t="shared" si="6"/>
        <v>0</v>
      </c>
      <c r="J94" s="32"/>
      <c r="K94" s="32">
        <f t="shared" si="7"/>
        <v>585</v>
      </c>
      <c r="L94" s="32"/>
      <c r="M94" s="31">
        <f t="shared" si="8"/>
        <v>0</v>
      </c>
    </row>
    <row r="95" spans="1:13" x14ac:dyDescent="0.2">
      <c r="A95" s="33">
        <v>10</v>
      </c>
      <c r="B95" s="34"/>
      <c r="C95" s="37" t="str">
        <f>+C$27</f>
        <v>Oct</v>
      </c>
      <c r="D95" s="30"/>
      <c r="E95" s="36">
        <v>11138</v>
      </c>
      <c r="F95" s="36"/>
      <c r="G95" s="36">
        <v>18</v>
      </c>
      <c r="H95" s="32"/>
      <c r="I95" s="31">
        <f t="shared" si="6"/>
        <v>0</v>
      </c>
      <c r="J95" s="32"/>
      <c r="K95" s="32">
        <f t="shared" si="7"/>
        <v>619</v>
      </c>
      <c r="L95" s="32"/>
      <c r="M95" s="31">
        <f t="shared" si="8"/>
        <v>0</v>
      </c>
    </row>
    <row r="96" spans="1:13" x14ac:dyDescent="0.2">
      <c r="A96" s="33">
        <v>11</v>
      </c>
      <c r="B96" s="34"/>
      <c r="C96" s="37" t="str">
        <f>+C$28</f>
        <v>Nov</v>
      </c>
      <c r="D96" s="30"/>
      <c r="E96" s="36">
        <v>10206</v>
      </c>
      <c r="F96" s="36"/>
      <c r="G96" s="36">
        <v>18</v>
      </c>
      <c r="H96" s="32"/>
      <c r="I96" s="31">
        <f t="shared" si="6"/>
        <v>0</v>
      </c>
      <c r="J96" s="32"/>
      <c r="K96" s="32">
        <f t="shared" si="7"/>
        <v>567</v>
      </c>
      <c r="L96" s="32"/>
      <c r="M96" s="31">
        <f t="shared" si="8"/>
        <v>0</v>
      </c>
    </row>
    <row r="97" spans="1:15" x14ac:dyDescent="0.2">
      <c r="A97" s="33">
        <v>12</v>
      </c>
      <c r="B97" s="38"/>
      <c r="C97" s="37" t="str">
        <f>+C$29</f>
        <v>Dec</v>
      </c>
      <c r="D97" s="30"/>
      <c r="E97" s="48">
        <v>10441</v>
      </c>
      <c r="F97" s="36"/>
      <c r="G97" s="48">
        <v>18</v>
      </c>
      <c r="H97" s="32"/>
      <c r="I97" s="47">
        <f t="shared" si="6"/>
        <v>0</v>
      </c>
      <c r="J97" s="32"/>
      <c r="K97" s="47">
        <f t="shared" si="7"/>
        <v>580</v>
      </c>
      <c r="L97" s="32"/>
      <c r="M97" s="47">
        <f t="shared" si="8"/>
        <v>0</v>
      </c>
    </row>
    <row r="98" spans="1:15" x14ac:dyDescent="0.2">
      <c r="A98" s="33"/>
      <c r="B98" s="34"/>
      <c r="C98" s="33"/>
      <c r="D98" s="30"/>
      <c r="E98" s="31"/>
      <c r="F98" s="31"/>
      <c r="G98" s="31"/>
      <c r="H98" s="32"/>
      <c r="I98" s="32"/>
      <c r="J98" s="32"/>
      <c r="K98" s="32"/>
      <c r="L98" s="32"/>
      <c r="M98" s="32"/>
    </row>
    <row r="99" spans="1:15" x14ac:dyDescent="0.2">
      <c r="A99" s="33">
        <v>13</v>
      </c>
      <c r="B99" s="30"/>
      <c r="C99" s="33" t="s">
        <v>116</v>
      </c>
      <c r="D99" s="30"/>
      <c r="E99" s="32">
        <f>SUM(E86:E97)</f>
        <v>125269</v>
      </c>
      <c r="F99" s="32"/>
      <c r="G99" s="32">
        <f>SUM(G86:G97)</f>
        <v>215</v>
      </c>
      <c r="H99" s="32"/>
      <c r="I99" s="31">
        <f>SUM(I86:I97)</f>
        <v>1</v>
      </c>
      <c r="J99" s="32"/>
      <c r="K99" s="32"/>
      <c r="L99" s="32"/>
      <c r="M99" s="31">
        <f>SUM(M86:M97)</f>
        <v>556</v>
      </c>
    </row>
    <row r="100" spans="1:15" x14ac:dyDescent="0.2">
      <c r="A100" s="33"/>
      <c r="B100" s="30"/>
      <c r="C100" s="33"/>
      <c r="D100" s="30"/>
      <c r="E100" s="32"/>
      <c r="F100" s="32"/>
      <c r="G100" s="32"/>
      <c r="H100" s="32"/>
      <c r="I100" s="31"/>
      <c r="J100" s="32"/>
      <c r="K100" s="32"/>
      <c r="L100" s="32"/>
      <c r="M100" s="31"/>
    </row>
    <row r="101" spans="1:15" x14ac:dyDescent="0.2">
      <c r="A101" s="30" t="s">
        <v>117</v>
      </c>
      <c r="B101" s="30"/>
      <c r="C101" s="33"/>
      <c r="D101" s="30"/>
      <c r="E101" s="32"/>
      <c r="F101" s="32"/>
      <c r="G101" s="32"/>
      <c r="H101" s="32"/>
      <c r="I101" s="31"/>
      <c r="J101" s="32"/>
      <c r="K101" s="32"/>
      <c r="L101" s="32"/>
      <c r="M101" s="31"/>
    </row>
    <row r="102" spans="1:15" ht="123" customHeight="1" x14ac:dyDescent="0.2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</row>
    <row r="103" spans="1:15" x14ac:dyDescent="0.2"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46" t="str">
        <f>+$M$1</f>
        <v>WP/Schedule Q-7</v>
      </c>
      <c r="O103" s="25"/>
    </row>
    <row r="104" spans="1:15" x14ac:dyDescent="0.2">
      <c r="M104" s="46" t="str">
        <f>+$M$2</f>
        <v>2022 TX RATE CASE</v>
      </c>
      <c r="O104" s="25"/>
    </row>
    <row r="105" spans="1:15" x14ac:dyDescent="0.2">
      <c r="M105" s="27" t="str">
        <f>+"PAGE "&amp;MID(M71,6,2)+1&amp;" OF  "&amp;+$T$34</f>
        <v>PAGE 10 OF  14</v>
      </c>
      <c r="O105" s="25"/>
    </row>
    <row r="107" spans="1:15" x14ac:dyDescent="0.2">
      <c r="A107" s="29"/>
      <c r="B107" s="29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29"/>
    </row>
    <row r="108" spans="1:15" x14ac:dyDescent="0.2">
      <c r="A108" s="43" t="str">
        <f>+A74</f>
        <v>ENTERGY TEXAS, INC.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5"/>
      <c r="L108" s="43"/>
      <c r="M108" s="45"/>
    </row>
    <row r="109" spans="1:15" x14ac:dyDescent="0.2">
      <c r="A109" s="43" t="s">
        <v>118</v>
      </c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</row>
    <row r="110" spans="1:15" x14ac:dyDescent="0.2">
      <c r="A110" s="43" t="s">
        <v>86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</row>
    <row r="111" spans="1:15" x14ac:dyDescent="0.2">
      <c r="A111" s="43" t="str">
        <f>+$A$9</f>
        <v>FOR THE TWELVE MONTHS ENDING DECEMBER 31, 2021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</row>
    <row r="112" spans="1:15" x14ac:dyDescent="0.2">
      <c r="A112" s="43"/>
      <c r="B112" s="30"/>
      <c r="C112" s="44"/>
      <c r="D112" s="43"/>
      <c r="E112" s="43"/>
      <c r="F112" s="43"/>
      <c r="G112" s="43"/>
      <c r="H112" s="43"/>
      <c r="I112" s="43"/>
      <c r="J112" s="43"/>
      <c r="K112" s="43"/>
      <c r="L112" s="43"/>
      <c r="M112" s="43"/>
    </row>
    <row r="113" spans="1:13" x14ac:dyDescent="0.2">
      <c r="A113" s="30"/>
      <c r="B113" s="30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30"/>
    </row>
    <row r="114" spans="1:13" x14ac:dyDescent="0.2">
      <c r="A114" s="49" t="s">
        <v>121</v>
      </c>
      <c r="B114" s="33"/>
      <c r="C114" s="30"/>
      <c r="D114" s="30"/>
      <c r="E114" s="33"/>
      <c r="F114" s="33"/>
      <c r="G114" s="43"/>
      <c r="H114" s="30"/>
      <c r="I114" s="43"/>
      <c r="J114" s="30"/>
      <c r="K114" s="33"/>
      <c r="L114" s="30"/>
      <c r="M114" s="30"/>
    </row>
    <row r="115" spans="1:13" x14ac:dyDescent="0.2">
      <c r="A115" s="30"/>
      <c r="B115" s="33"/>
      <c r="C115" s="43"/>
      <c r="D115" s="30"/>
      <c r="E115" s="33"/>
      <c r="F115" s="33"/>
      <c r="G115" s="43"/>
      <c r="H115" s="30"/>
      <c r="I115" s="43"/>
      <c r="J115" s="30"/>
      <c r="K115" s="40"/>
      <c r="L115" s="30"/>
      <c r="M115" s="33" t="s">
        <v>88</v>
      </c>
    </row>
    <row r="116" spans="1:13" x14ac:dyDescent="0.2">
      <c r="A116" s="30"/>
      <c r="B116" s="33"/>
      <c r="C116" s="43"/>
      <c r="D116" s="30"/>
      <c r="E116" s="33" t="s">
        <v>89</v>
      </c>
      <c r="F116" s="33"/>
      <c r="G116" s="43" t="s">
        <v>90</v>
      </c>
      <c r="H116" s="30"/>
      <c r="I116" s="43" t="s">
        <v>91</v>
      </c>
      <c r="J116" s="30"/>
      <c r="K116" s="33" t="s">
        <v>92</v>
      </c>
      <c r="L116" s="30"/>
      <c r="M116" s="33" t="s">
        <v>93</v>
      </c>
    </row>
    <row r="117" spans="1:13" x14ac:dyDescent="0.2">
      <c r="A117" s="33" t="s">
        <v>94</v>
      </c>
      <c r="B117" s="33"/>
      <c r="C117" s="30"/>
      <c r="D117" s="30"/>
      <c r="E117" s="33" t="s">
        <v>35</v>
      </c>
      <c r="F117" s="33"/>
      <c r="G117" s="43" t="s">
        <v>95</v>
      </c>
      <c r="H117" s="30"/>
      <c r="I117" s="43" t="s">
        <v>96</v>
      </c>
      <c r="J117" s="30"/>
      <c r="K117" s="33" t="s">
        <v>97</v>
      </c>
      <c r="L117" s="30"/>
      <c r="M117" s="33" t="s">
        <v>98</v>
      </c>
    </row>
    <row r="118" spans="1:13" x14ac:dyDescent="0.2">
      <c r="A118" s="42" t="s">
        <v>99</v>
      </c>
      <c r="B118" s="38"/>
      <c r="C118" s="41" t="s">
        <v>100</v>
      </c>
      <c r="D118" s="30"/>
      <c r="E118" s="42" t="s">
        <v>101</v>
      </c>
      <c r="F118" s="33"/>
      <c r="G118" s="42" t="s">
        <v>102</v>
      </c>
      <c r="H118" s="30"/>
      <c r="I118" s="42" t="s">
        <v>102</v>
      </c>
      <c r="J118" s="30"/>
      <c r="K118" s="42" t="s">
        <v>93</v>
      </c>
      <c r="L118" s="30"/>
      <c r="M118" s="41" t="s">
        <v>103</v>
      </c>
    </row>
    <row r="119" spans="1:13" x14ac:dyDescent="0.2">
      <c r="A119" s="33" t="s">
        <v>13</v>
      </c>
      <c r="C119" s="33" t="s">
        <v>14</v>
      </c>
      <c r="D119" s="33"/>
      <c r="E119" s="33" t="s">
        <v>37</v>
      </c>
      <c r="F119" s="33"/>
      <c r="G119" s="40" t="s">
        <v>15</v>
      </c>
      <c r="H119" s="33"/>
      <c r="I119" s="40" t="s">
        <v>38</v>
      </c>
      <c r="J119" s="33"/>
      <c r="K119" s="40" t="s">
        <v>16</v>
      </c>
      <c r="L119" s="33"/>
      <c r="M119" s="40" t="s">
        <v>17</v>
      </c>
    </row>
    <row r="120" spans="1:13" x14ac:dyDescent="0.2">
      <c r="A120" s="33">
        <v>1</v>
      </c>
      <c r="B120" s="34"/>
      <c r="C120" s="37" t="str">
        <f>+C$18</f>
        <v>Jan</v>
      </c>
      <c r="D120" s="30"/>
      <c r="E120" s="36">
        <v>0</v>
      </c>
      <c r="F120" s="36"/>
      <c r="G120" s="36">
        <v>0</v>
      </c>
      <c r="H120" s="32"/>
      <c r="I120" s="31">
        <f t="shared" ref="I120:I131" si="9">+G$131-G120</f>
        <v>0</v>
      </c>
      <c r="J120" s="32"/>
      <c r="K120" s="32">
        <f t="shared" ref="K120:K131" si="10">IF(G120=0,0,ROUND(E120/(G120),0))</f>
        <v>0</v>
      </c>
      <c r="L120" s="32"/>
      <c r="M120" s="31">
        <f t="shared" ref="M120:M131" si="11">ROUND((+I120)*K120,0)</f>
        <v>0</v>
      </c>
    </row>
    <row r="121" spans="1:13" x14ac:dyDescent="0.2">
      <c r="A121" s="33">
        <v>2</v>
      </c>
      <c r="B121" s="34"/>
      <c r="C121" s="37" t="str">
        <f>+C$19</f>
        <v>Feb</v>
      </c>
      <c r="D121" s="30"/>
      <c r="E121" s="36">
        <v>0</v>
      </c>
      <c r="F121" s="36"/>
      <c r="G121" s="36">
        <v>0</v>
      </c>
      <c r="H121" s="32"/>
      <c r="I121" s="31">
        <f t="shared" si="9"/>
        <v>0</v>
      </c>
      <c r="J121" s="32"/>
      <c r="K121" s="32">
        <f t="shared" si="10"/>
        <v>0</v>
      </c>
      <c r="L121" s="32"/>
      <c r="M121" s="31">
        <f t="shared" si="11"/>
        <v>0</v>
      </c>
    </row>
    <row r="122" spans="1:13" x14ac:dyDescent="0.2">
      <c r="A122" s="33">
        <v>3</v>
      </c>
      <c r="B122" s="34"/>
      <c r="C122" s="37" t="str">
        <f>+C$20</f>
        <v>Mar</v>
      </c>
      <c r="D122" s="30"/>
      <c r="E122" s="36">
        <v>0</v>
      </c>
      <c r="F122" s="36"/>
      <c r="G122" s="36">
        <v>0</v>
      </c>
      <c r="H122" s="32"/>
      <c r="I122" s="31">
        <f t="shared" si="9"/>
        <v>0</v>
      </c>
      <c r="J122" s="32"/>
      <c r="K122" s="32">
        <f t="shared" si="10"/>
        <v>0</v>
      </c>
      <c r="L122" s="32"/>
      <c r="M122" s="31">
        <f t="shared" si="11"/>
        <v>0</v>
      </c>
    </row>
    <row r="123" spans="1:13" x14ac:dyDescent="0.2">
      <c r="A123" s="33">
        <v>4</v>
      </c>
      <c r="B123" s="34"/>
      <c r="C123" s="37" t="str">
        <f>+C$21</f>
        <v>Apr</v>
      </c>
      <c r="D123" s="30"/>
      <c r="E123" s="36">
        <v>0</v>
      </c>
      <c r="F123" s="36"/>
      <c r="G123" s="36">
        <v>0</v>
      </c>
      <c r="H123" s="32"/>
      <c r="I123" s="31">
        <f t="shared" si="9"/>
        <v>0</v>
      </c>
      <c r="J123" s="32"/>
      <c r="K123" s="32">
        <f t="shared" si="10"/>
        <v>0</v>
      </c>
      <c r="L123" s="32"/>
      <c r="M123" s="31">
        <f t="shared" si="11"/>
        <v>0</v>
      </c>
    </row>
    <row r="124" spans="1:13" x14ac:dyDescent="0.2">
      <c r="A124" s="33">
        <v>5</v>
      </c>
      <c r="B124" s="34"/>
      <c r="C124" s="37" t="str">
        <f>+C$22</f>
        <v>May</v>
      </c>
      <c r="D124" s="30"/>
      <c r="E124" s="36">
        <v>0</v>
      </c>
      <c r="F124" s="36"/>
      <c r="G124" s="36">
        <v>0</v>
      </c>
      <c r="H124" s="32"/>
      <c r="I124" s="31">
        <f t="shared" si="9"/>
        <v>0</v>
      </c>
      <c r="J124" s="32"/>
      <c r="K124" s="32">
        <f t="shared" si="10"/>
        <v>0</v>
      </c>
      <c r="L124" s="32"/>
      <c r="M124" s="31">
        <f t="shared" si="11"/>
        <v>0</v>
      </c>
    </row>
    <row r="125" spans="1:13" x14ac:dyDescent="0.2">
      <c r="A125" s="33">
        <v>6</v>
      </c>
      <c r="B125" s="34"/>
      <c r="C125" s="37" t="str">
        <f>+C$23</f>
        <v>Jun</v>
      </c>
      <c r="D125" s="30"/>
      <c r="E125" s="36">
        <v>0</v>
      </c>
      <c r="F125" s="36"/>
      <c r="G125" s="36">
        <v>0</v>
      </c>
      <c r="H125" s="32"/>
      <c r="I125" s="31">
        <f t="shared" si="9"/>
        <v>0</v>
      </c>
      <c r="J125" s="32"/>
      <c r="K125" s="32">
        <f t="shared" si="10"/>
        <v>0</v>
      </c>
      <c r="L125" s="32"/>
      <c r="M125" s="31">
        <f t="shared" si="11"/>
        <v>0</v>
      </c>
    </row>
    <row r="126" spans="1:13" x14ac:dyDescent="0.2">
      <c r="A126" s="33">
        <v>7</v>
      </c>
      <c r="B126" s="34"/>
      <c r="C126" s="37" t="str">
        <f>+C$24</f>
        <v>Jul</v>
      </c>
      <c r="D126" s="30"/>
      <c r="E126" s="36">
        <v>0</v>
      </c>
      <c r="F126" s="36"/>
      <c r="G126" s="36">
        <v>0</v>
      </c>
      <c r="H126" s="32"/>
      <c r="I126" s="31">
        <f t="shared" si="9"/>
        <v>0</v>
      </c>
      <c r="J126" s="32"/>
      <c r="K126" s="32">
        <f t="shared" si="10"/>
        <v>0</v>
      </c>
      <c r="L126" s="32"/>
      <c r="M126" s="31">
        <f t="shared" si="11"/>
        <v>0</v>
      </c>
    </row>
    <row r="127" spans="1:13" x14ac:dyDescent="0.2">
      <c r="A127" s="33">
        <v>8</v>
      </c>
      <c r="B127" s="34"/>
      <c r="C127" s="37" t="str">
        <f>+C$25</f>
        <v>Aug</v>
      </c>
      <c r="D127" s="30"/>
      <c r="E127" s="36">
        <v>0</v>
      </c>
      <c r="F127" s="36"/>
      <c r="G127" s="36">
        <v>0</v>
      </c>
      <c r="H127" s="32"/>
      <c r="I127" s="31">
        <f t="shared" si="9"/>
        <v>0</v>
      </c>
      <c r="J127" s="32"/>
      <c r="K127" s="32">
        <f t="shared" si="10"/>
        <v>0</v>
      </c>
      <c r="L127" s="32"/>
      <c r="M127" s="31">
        <f t="shared" si="11"/>
        <v>0</v>
      </c>
    </row>
    <row r="128" spans="1:13" x14ac:dyDescent="0.2">
      <c r="A128" s="33">
        <v>9</v>
      </c>
      <c r="B128" s="34"/>
      <c r="C128" s="37" t="str">
        <f>+C$26</f>
        <v>Sep</v>
      </c>
      <c r="D128" s="30"/>
      <c r="E128" s="36">
        <v>0</v>
      </c>
      <c r="F128" s="36"/>
      <c r="G128" s="36">
        <v>0</v>
      </c>
      <c r="H128" s="32"/>
      <c r="I128" s="31">
        <f t="shared" si="9"/>
        <v>0</v>
      </c>
      <c r="J128" s="32"/>
      <c r="K128" s="32">
        <f t="shared" si="10"/>
        <v>0</v>
      </c>
      <c r="L128" s="32"/>
      <c r="M128" s="31">
        <f t="shared" si="11"/>
        <v>0</v>
      </c>
    </row>
    <row r="129" spans="1:15" x14ac:dyDescent="0.2">
      <c r="A129" s="33">
        <v>10</v>
      </c>
      <c r="B129" s="34"/>
      <c r="C129" s="37" t="str">
        <f>+C$27</f>
        <v>Oct</v>
      </c>
      <c r="D129" s="30"/>
      <c r="E129" s="36">
        <v>0</v>
      </c>
      <c r="F129" s="36"/>
      <c r="G129" s="36">
        <v>0</v>
      </c>
      <c r="H129" s="32"/>
      <c r="I129" s="31">
        <f t="shared" si="9"/>
        <v>0</v>
      </c>
      <c r="J129" s="32"/>
      <c r="K129" s="32">
        <f t="shared" si="10"/>
        <v>0</v>
      </c>
      <c r="L129" s="32"/>
      <c r="M129" s="31">
        <f t="shared" si="11"/>
        <v>0</v>
      </c>
    </row>
    <row r="130" spans="1:15" x14ac:dyDescent="0.2">
      <c r="A130" s="33">
        <v>11</v>
      </c>
      <c r="B130" s="34"/>
      <c r="C130" s="37" t="str">
        <f>+C$28</f>
        <v>Nov</v>
      </c>
      <c r="D130" s="30"/>
      <c r="E130" s="36">
        <v>0</v>
      </c>
      <c r="F130" s="36"/>
      <c r="G130" s="36">
        <v>0</v>
      </c>
      <c r="H130" s="32"/>
      <c r="I130" s="31">
        <f t="shared" si="9"/>
        <v>0</v>
      </c>
      <c r="J130" s="32"/>
      <c r="K130" s="32">
        <f t="shared" si="10"/>
        <v>0</v>
      </c>
      <c r="L130" s="32"/>
      <c r="M130" s="31">
        <f t="shared" si="11"/>
        <v>0</v>
      </c>
    </row>
    <row r="131" spans="1:15" x14ac:dyDescent="0.2">
      <c r="A131" s="33">
        <v>12</v>
      </c>
      <c r="B131" s="38"/>
      <c r="C131" s="37" t="str">
        <f>+C$29</f>
        <v>Dec</v>
      </c>
      <c r="D131" s="30"/>
      <c r="E131" s="48">
        <v>0</v>
      </c>
      <c r="F131" s="36"/>
      <c r="G131" s="48">
        <v>0</v>
      </c>
      <c r="H131" s="32"/>
      <c r="I131" s="47">
        <f t="shared" si="9"/>
        <v>0</v>
      </c>
      <c r="J131" s="32"/>
      <c r="K131" s="47">
        <f t="shared" si="10"/>
        <v>0</v>
      </c>
      <c r="L131" s="32"/>
      <c r="M131" s="47">
        <f t="shared" si="11"/>
        <v>0</v>
      </c>
    </row>
    <row r="132" spans="1:15" x14ac:dyDescent="0.2">
      <c r="A132" s="33"/>
      <c r="B132" s="34"/>
      <c r="C132" s="33"/>
      <c r="D132" s="30"/>
      <c r="E132" s="31"/>
      <c r="F132" s="31"/>
      <c r="G132" s="31"/>
      <c r="H132" s="32"/>
      <c r="I132" s="32"/>
      <c r="J132" s="32"/>
      <c r="K132" s="32"/>
      <c r="L132" s="32"/>
      <c r="M132" s="32"/>
    </row>
    <row r="133" spans="1:15" x14ac:dyDescent="0.2">
      <c r="A133" s="33">
        <v>13</v>
      </c>
      <c r="B133" s="30"/>
      <c r="C133" s="33" t="s">
        <v>116</v>
      </c>
      <c r="D133" s="30"/>
      <c r="E133" s="32">
        <f>SUM(E120:E131)</f>
        <v>0</v>
      </c>
      <c r="F133" s="32"/>
      <c r="G133" s="32">
        <f>SUM(G120:G131)</f>
        <v>0</v>
      </c>
      <c r="H133" s="32"/>
      <c r="I133" s="31">
        <f>SUM(I120:I131)</f>
        <v>0</v>
      </c>
      <c r="J133" s="32"/>
      <c r="K133" s="32"/>
      <c r="L133" s="32"/>
      <c r="M133" s="31">
        <f>SUM(M120:M131)</f>
        <v>0</v>
      </c>
    </row>
    <row r="134" spans="1:15" x14ac:dyDescent="0.2">
      <c r="A134" s="33"/>
      <c r="B134" s="30"/>
      <c r="C134" s="33"/>
      <c r="D134" s="30"/>
      <c r="E134" s="32"/>
      <c r="F134" s="32"/>
      <c r="G134" s="32"/>
      <c r="H134" s="32"/>
      <c r="I134" s="31"/>
      <c r="J134" s="32"/>
      <c r="K134" s="32"/>
      <c r="L134" s="32"/>
      <c r="M134" s="31"/>
    </row>
    <row r="135" spans="1:15" x14ac:dyDescent="0.2">
      <c r="A135" s="30" t="s">
        <v>117</v>
      </c>
      <c r="B135" s="30"/>
      <c r="C135" s="33"/>
      <c r="D135" s="30"/>
      <c r="E135" s="32"/>
      <c r="F135" s="32"/>
      <c r="G135" s="32"/>
      <c r="H135" s="32"/>
      <c r="I135" s="31"/>
      <c r="J135" s="32"/>
      <c r="K135" s="32"/>
      <c r="L135" s="32"/>
      <c r="M135" s="31"/>
    </row>
    <row r="136" spans="1:15" ht="123" customHeight="1" x14ac:dyDescent="0.2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</row>
    <row r="137" spans="1:15" x14ac:dyDescent="0.2"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46" t="str">
        <f>+$M$1</f>
        <v>WP/Schedule Q-7</v>
      </c>
      <c r="O137" s="25"/>
    </row>
    <row r="138" spans="1:15" x14ac:dyDescent="0.2">
      <c r="M138" s="46" t="str">
        <f>+$M$2</f>
        <v>2022 TX RATE CASE</v>
      </c>
      <c r="O138" s="25"/>
    </row>
    <row r="139" spans="1:15" x14ac:dyDescent="0.2">
      <c r="M139" s="27" t="str">
        <f>+"PAGE "&amp;MID(M105,6,2)+1&amp;" OF  "&amp;+$T$34</f>
        <v>PAGE 11 OF  14</v>
      </c>
      <c r="O139" s="25"/>
    </row>
    <row r="141" spans="1:15" x14ac:dyDescent="0.2">
      <c r="A141" s="29"/>
      <c r="B141" s="29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29"/>
    </row>
    <row r="142" spans="1:15" x14ac:dyDescent="0.2">
      <c r="A142" s="43" t="str">
        <f>+A74</f>
        <v>ENTERGY TEXAS, INC.</v>
      </c>
      <c r="B142" s="43"/>
      <c r="C142" s="43"/>
      <c r="D142" s="43"/>
      <c r="E142" s="43"/>
      <c r="F142" s="43"/>
      <c r="G142" s="43"/>
      <c r="H142" s="43"/>
      <c r="I142" s="43"/>
      <c r="J142" s="43"/>
      <c r="K142" s="45"/>
      <c r="L142" s="43"/>
      <c r="M142" s="45"/>
    </row>
    <row r="143" spans="1:15" x14ac:dyDescent="0.2">
      <c r="A143" s="43" t="s">
        <v>118</v>
      </c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</row>
    <row r="144" spans="1:15" x14ac:dyDescent="0.2">
      <c r="A144" s="43" t="s">
        <v>86</v>
      </c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</row>
    <row r="145" spans="1:13" x14ac:dyDescent="0.2">
      <c r="A145" s="43" t="str">
        <f>+$A$9</f>
        <v>FOR THE TWELVE MONTHS ENDING DECEMBER 31, 2021</v>
      </c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</row>
    <row r="146" spans="1:13" x14ac:dyDescent="0.2">
      <c r="A146" s="43"/>
      <c r="B146" s="30"/>
      <c r="C146" s="44"/>
      <c r="D146" s="43"/>
      <c r="E146" s="43"/>
      <c r="F146" s="43"/>
      <c r="G146" s="43"/>
      <c r="H146" s="43"/>
      <c r="I146" s="43"/>
      <c r="J146" s="43"/>
      <c r="K146" s="43"/>
      <c r="L146" s="43"/>
      <c r="M146" s="43"/>
    </row>
    <row r="147" spans="1:13" x14ac:dyDescent="0.2">
      <c r="A147" s="30"/>
      <c r="B147" s="30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30"/>
    </row>
    <row r="148" spans="1:13" x14ac:dyDescent="0.2">
      <c r="A148" s="30" t="s">
        <v>122</v>
      </c>
      <c r="B148" s="33"/>
      <c r="C148" s="30"/>
      <c r="D148" s="30"/>
      <c r="E148" s="33"/>
      <c r="F148" s="33"/>
      <c r="G148" s="43"/>
      <c r="H148" s="30"/>
      <c r="I148" s="43"/>
      <c r="J148" s="30"/>
      <c r="K148" s="33" t="s">
        <v>123</v>
      </c>
      <c r="L148" s="30"/>
      <c r="M148" s="30"/>
    </row>
    <row r="149" spans="1:13" x14ac:dyDescent="0.2">
      <c r="A149" s="30"/>
      <c r="B149" s="33"/>
      <c r="C149" s="43"/>
      <c r="D149" s="30"/>
      <c r="E149" s="33"/>
      <c r="F149" s="33"/>
      <c r="G149" s="43"/>
      <c r="H149" s="30"/>
      <c r="I149" s="43"/>
      <c r="J149" s="30"/>
      <c r="K149" s="40" t="s">
        <v>124</v>
      </c>
      <c r="L149" s="30"/>
      <c r="M149" s="33" t="s">
        <v>88</v>
      </c>
    </row>
    <row r="150" spans="1:13" x14ac:dyDescent="0.2">
      <c r="A150" s="30"/>
      <c r="B150" s="33"/>
      <c r="C150" s="43"/>
      <c r="D150" s="30"/>
      <c r="E150" s="33" t="s">
        <v>89</v>
      </c>
      <c r="F150" s="33"/>
      <c r="G150" s="43" t="s">
        <v>90</v>
      </c>
      <c r="H150" s="30"/>
      <c r="I150" s="43" t="s">
        <v>91</v>
      </c>
      <c r="J150" s="30"/>
      <c r="K150" s="33" t="s">
        <v>92</v>
      </c>
      <c r="L150" s="30"/>
      <c r="M150" s="33" t="s">
        <v>93</v>
      </c>
    </row>
    <row r="151" spans="1:13" x14ac:dyDescent="0.2">
      <c r="A151" s="33" t="s">
        <v>94</v>
      </c>
      <c r="B151" s="33"/>
      <c r="C151" s="30"/>
      <c r="D151" s="30"/>
      <c r="E151" s="33" t="s">
        <v>35</v>
      </c>
      <c r="F151" s="33"/>
      <c r="G151" s="43" t="s">
        <v>95</v>
      </c>
      <c r="H151" s="30"/>
      <c r="I151" s="43" t="s">
        <v>96</v>
      </c>
      <c r="J151" s="30"/>
      <c r="K151" s="33" t="s">
        <v>97</v>
      </c>
      <c r="L151" s="30"/>
      <c r="M151" s="33" t="s">
        <v>98</v>
      </c>
    </row>
    <row r="152" spans="1:13" x14ac:dyDescent="0.2">
      <c r="A152" s="42" t="s">
        <v>99</v>
      </c>
      <c r="B152" s="38"/>
      <c r="C152" s="41" t="s">
        <v>100</v>
      </c>
      <c r="D152" s="30"/>
      <c r="E152" s="42" t="s">
        <v>101</v>
      </c>
      <c r="F152" s="33"/>
      <c r="G152" s="42" t="s">
        <v>102</v>
      </c>
      <c r="H152" s="30"/>
      <c r="I152" s="42" t="s">
        <v>102</v>
      </c>
      <c r="J152" s="30"/>
      <c r="K152" s="42" t="s">
        <v>93</v>
      </c>
      <c r="L152" s="30"/>
      <c r="M152" s="41" t="s">
        <v>103</v>
      </c>
    </row>
    <row r="153" spans="1:13" x14ac:dyDescent="0.2">
      <c r="A153" s="33" t="s">
        <v>13</v>
      </c>
      <c r="C153" s="33" t="s">
        <v>14</v>
      </c>
      <c r="D153" s="33"/>
      <c r="E153" s="33" t="s">
        <v>37</v>
      </c>
      <c r="F153" s="33"/>
      <c r="G153" s="40" t="s">
        <v>15</v>
      </c>
      <c r="H153" s="33"/>
      <c r="I153" s="40" t="s">
        <v>38</v>
      </c>
      <c r="J153" s="33"/>
      <c r="K153" s="40" t="s">
        <v>16</v>
      </c>
      <c r="L153" s="33"/>
      <c r="M153" s="40" t="s">
        <v>17</v>
      </c>
    </row>
    <row r="154" spans="1:13" x14ac:dyDescent="0.2">
      <c r="A154" s="33">
        <v>1</v>
      </c>
      <c r="B154" s="34"/>
      <c r="C154" s="37" t="str">
        <f>+C$18</f>
        <v>Jan</v>
      </c>
      <c r="D154" s="30"/>
      <c r="E154" s="39">
        <f t="shared" ref="E154:E165" si="12">+E18+E52+E86+E120</f>
        <v>905303.77142857143</v>
      </c>
      <c r="F154" s="36"/>
      <c r="G154" s="39">
        <f t="shared" ref="G154:G165" si="13">+G18+G52+G86+G120</f>
        <v>19949</v>
      </c>
      <c r="H154" s="32"/>
      <c r="I154" s="39">
        <f t="shared" ref="I154:I165" si="14">+I18+I52+I86+I120</f>
        <v>132</v>
      </c>
      <c r="J154" s="32"/>
      <c r="L154" s="32"/>
      <c r="M154" s="39">
        <f t="shared" ref="M154:M165" si="15">+M18+M52+M86+M120</f>
        <v>8724</v>
      </c>
    </row>
    <row r="155" spans="1:13" x14ac:dyDescent="0.2">
      <c r="A155" s="33">
        <v>2</v>
      </c>
      <c r="B155" s="34"/>
      <c r="C155" s="37" t="str">
        <f>+C$19</f>
        <v>Feb</v>
      </c>
      <c r="D155" s="30"/>
      <c r="E155" s="39">
        <f t="shared" si="12"/>
        <v>938690.77142857143</v>
      </c>
      <c r="F155" s="36"/>
      <c r="G155" s="39">
        <f t="shared" si="13"/>
        <v>19910</v>
      </c>
      <c r="H155" s="32"/>
      <c r="I155" s="39">
        <f t="shared" si="14"/>
        <v>171</v>
      </c>
      <c r="J155" s="32"/>
      <c r="L155" s="32"/>
      <c r="M155" s="39">
        <f t="shared" si="15"/>
        <v>10511</v>
      </c>
    </row>
    <row r="156" spans="1:13" x14ac:dyDescent="0.2">
      <c r="A156" s="33">
        <v>3</v>
      </c>
      <c r="B156" s="34"/>
      <c r="C156" s="37" t="str">
        <f>+C$20</f>
        <v>Mar</v>
      </c>
      <c r="D156" s="30"/>
      <c r="E156" s="39">
        <f t="shared" si="12"/>
        <v>969600.77142857143</v>
      </c>
      <c r="F156" s="36"/>
      <c r="G156" s="39">
        <f t="shared" si="13"/>
        <v>19935</v>
      </c>
      <c r="H156" s="32"/>
      <c r="I156" s="39">
        <f t="shared" si="14"/>
        <v>146</v>
      </c>
      <c r="J156" s="32"/>
      <c r="L156" s="32"/>
      <c r="M156" s="39">
        <f t="shared" si="15"/>
        <v>9786</v>
      </c>
    </row>
    <row r="157" spans="1:13" x14ac:dyDescent="0.2">
      <c r="A157" s="33">
        <v>4</v>
      </c>
      <c r="B157" s="34"/>
      <c r="C157" s="37" t="str">
        <f>+C$21</f>
        <v>Apr</v>
      </c>
      <c r="D157" s="30"/>
      <c r="E157" s="39">
        <f t="shared" si="12"/>
        <v>858938.77142857143</v>
      </c>
      <c r="F157" s="36"/>
      <c r="G157" s="39">
        <f t="shared" si="13"/>
        <v>19935</v>
      </c>
      <c r="H157" s="32"/>
      <c r="I157" s="39">
        <f t="shared" si="14"/>
        <v>146</v>
      </c>
      <c r="J157" s="32"/>
      <c r="L157" s="32"/>
      <c r="M157" s="39">
        <f t="shared" si="15"/>
        <v>8476</v>
      </c>
    </row>
    <row r="158" spans="1:13" x14ac:dyDescent="0.2">
      <c r="A158" s="33">
        <v>5</v>
      </c>
      <c r="B158" s="34"/>
      <c r="C158" s="37" t="str">
        <f>+C$22</f>
        <v>May</v>
      </c>
      <c r="D158" s="30"/>
      <c r="E158" s="39">
        <f t="shared" si="12"/>
        <v>891021.77142857143</v>
      </c>
      <c r="F158" s="36"/>
      <c r="G158" s="39">
        <f t="shared" si="13"/>
        <v>19986</v>
      </c>
      <c r="H158" s="32"/>
      <c r="I158" s="39">
        <f t="shared" si="14"/>
        <v>95</v>
      </c>
      <c r="J158" s="32"/>
      <c r="L158" s="32"/>
      <c r="M158" s="39">
        <f t="shared" si="15"/>
        <v>5838</v>
      </c>
    </row>
    <row r="159" spans="1:13" x14ac:dyDescent="0.2">
      <c r="A159" s="33">
        <v>6</v>
      </c>
      <c r="B159" s="34"/>
      <c r="C159" s="37" t="str">
        <f>+C$23</f>
        <v>Jun</v>
      </c>
      <c r="D159" s="30"/>
      <c r="E159" s="39">
        <f t="shared" si="12"/>
        <v>932683.2</v>
      </c>
      <c r="F159" s="36"/>
      <c r="G159" s="39">
        <f t="shared" si="13"/>
        <v>20035</v>
      </c>
      <c r="H159" s="32"/>
      <c r="I159" s="39">
        <f t="shared" si="14"/>
        <v>46</v>
      </c>
      <c r="J159" s="32"/>
      <c r="L159" s="32"/>
      <c r="M159" s="39">
        <f t="shared" si="15"/>
        <v>3448</v>
      </c>
    </row>
    <row r="160" spans="1:13" x14ac:dyDescent="0.2">
      <c r="A160" s="33">
        <v>7</v>
      </c>
      <c r="B160" s="34"/>
      <c r="C160" s="37" t="str">
        <f>+C$24</f>
        <v>Jul</v>
      </c>
      <c r="D160" s="30"/>
      <c r="E160" s="39">
        <f t="shared" si="12"/>
        <v>936876.2</v>
      </c>
      <c r="F160" s="36"/>
      <c r="G160" s="39">
        <f t="shared" si="13"/>
        <v>20084</v>
      </c>
      <c r="H160" s="32"/>
      <c r="I160" s="39">
        <f t="shared" si="14"/>
        <v>-3</v>
      </c>
      <c r="J160" s="32"/>
      <c r="L160" s="32"/>
      <c r="M160" s="39">
        <f t="shared" si="15"/>
        <v>843</v>
      </c>
    </row>
    <row r="161" spans="1:15" x14ac:dyDescent="0.2">
      <c r="A161" s="33">
        <v>8</v>
      </c>
      <c r="B161" s="34"/>
      <c r="C161" s="37" t="str">
        <f>+C$25</f>
        <v>Aug</v>
      </c>
      <c r="D161" s="30"/>
      <c r="E161" s="39">
        <f t="shared" si="12"/>
        <v>959460</v>
      </c>
      <c r="F161" s="36"/>
      <c r="G161" s="39">
        <f t="shared" si="13"/>
        <v>20103</v>
      </c>
      <c r="H161" s="32"/>
      <c r="I161" s="39">
        <f t="shared" si="14"/>
        <v>-22</v>
      </c>
      <c r="J161" s="32"/>
      <c r="L161" s="32"/>
      <c r="M161" s="39">
        <f t="shared" si="15"/>
        <v>-400</v>
      </c>
    </row>
    <row r="162" spans="1:15" x14ac:dyDescent="0.2">
      <c r="A162" s="33">
        <v>9</v>
      </c>
      <c r="B162" s="34"/>
      <c r="C162" s="37" t="str">
        <f>+C$26</f>
        <v>Sep</v>
      </c>
      <c r="D162" s="30"/>
      <c r="E162" s="39">
        <f t="shared" si="12"/>
        <v>952046</v>
      </c>
      <c r="F162" s="36"/>
      <c r="G162" s="39">
        <f t="shared" si="13"/>
        <v>20110</v>
      </c>
      <c r="H162" s="32"/>
      <c r="I162" s="39">
        <f t="shared" si="14"/>
        <v>-29</v>
      </c>
      <c r="J162" s="32"/>
      <c r="L162" s="32"/>
      <c r="M162" s="39">
        <f t="shared" si="15"/>
        <v>-565</v>
      </c>
    </row>
    <row r="163" spans="1:15" x14ac:dyDescent="0.2">
      <c r="A163" s="33">
        <v>10</v>
      </c>
      <c r="B163" s="34"/>
      <c r="C163" s="37" t="str">
        <f>+C$27</f>
        <v>Oct</v>
      </c>
      <c r="D163" s="30"/>
      <c r="E163" s="39">
        <f t="shared" si="12"/>
        <v>929606</v>
      </c>
      <c r="F163" s="36"/>
      <c r="G163" s="39">
        <f t="shared" si="13"/>
        <v>20102</v>
      </c>
      <c r="H163" s="32"/>
      <c r="I163" s="39">
        <f t="shared" si="14"/>
        <v>-21</v>
      </c>
      <c r="J163" s="32"/>
      <c r="L163" s="32"/>
      <c r="M163" s="39">
        <f t="shared" si="15"/>
        <v>-650</v>
      </c>
    </row>
    <row r="164" spans="1:15" x14ac:dyDescent="0.2">
      <c r="A164" s="33">
        <v>11</v>
      </c>
      <c r="B164" s="34"/>
      <c r="C164" s="37" t="str">
        <f>+C$28</f>
        <v>Nov</v>
      </c>
      <c r="D164" s="30"/>
      <c r="E164" s="39">
        <f t="shared" si="12"/>
        <v>897737</v>
      </c>
      <c r="F164" s="36"/>
      <c r="G164" s="39">
        <f t="shared" si="13"/>
        <v>20098</v>
      </c>
      <c r="H164" s="32"/>
      <c r="I164" s="39">
        <f t="shared" si="14"/>
        <v>-17</v>
      </c>
      <c r="J164" s="32"/>
      <c r="L164" s="32"/>
      <c r="M164" s="39">
        <f t="shared" si="15"/>
        <v>-731</v>
      </c>
    </row>
    <row r="165" spans="1:15" x14ac:dyDescent="0.2">
      <c r="A165" s="33">
        <v>12</v>
      </c>
      <c r="B165" s="38"/>
      <c r="C165" s="37" t="str">
        <f>+C$29</f>
        <v>Dec</v>
      </c>
      <c r="D165" s="30"/>
      <c r="E165" s="35">
        <f t="shared" si="12"/>
        <v>843450</v>
      </c>
      <c r="F165" s="36"/>
      <c r="G165" s="35">
        <f t="shared" si="13"/>
        <v>20081</v>
      </c>
      <c r="H165" s="32"/>
      <c r="I165" s="35">
        <f t="shared" si="14"/>
        <v>0</v>
      </c>
      <c r="J165" s="32"/>
      <c r="L165" s="32"/>
      <c r="M165" s="35">
        <f t="shared" si="15"/>
        <v>0</v>
      </c>
    </row>
    <row r="166" spans="1:15" x14ac:dyDescent="0.2">
      <c r="A166" s="33"/>
      <c r="B166" s="34"/>
      <c r="C166" s="33"/>
      <c r="D166" s="30"/>
      <c r="E166" s="31"/>
      <c r="F166" s="31"/>
      <c r="G166" s="31"/>
      <c r="H166" s="32"/>
      <c r="I166" s="32"/>
      <c r="J166" s="32"/>
      <c r="K166" s="32"/>
      <c r="L166" s="32"/>
      <c r="M166" s="32"/>
    </row>
    <row r="167" spans="1:15" x14ac:dyDescent="0.2">
      <c r="A167" s="33">
        <v>13</v>
      </c>
      <c r="B167" s="30"/>
      <c r="C167" s="33" t="s">
        <v>116</v>
      </c>
      <c r="D167" s="30"/>
      <c r="E167" s="32">
        <f>SUM(E154:E165)</f>
        <v>11015414.257142857</v>
      </c>
      <c r="F167" s="32"/>
      <c r="G167" s="32">
        <f>SUM(G154:G165)</f>
        <v>240328</v>
      </c>
      <c r="H167" s="32"/>
      <c r="I167" s="31">
        <f>SUM(I154:I165)</f>
        <v>644</v>
      </c>
      <c r="J167" s="32"/>
      <c r="K167" s="32"/>
      <c r="L167" s="32"/>
      <c r="M167" s="31">
        <f>SUM(M154:M165)</f>
        <v>45280</v>
      </c>
    </row>
    <row r="168" spans="1:15" x14ac:dyDescent="0.2">
      <c r="A168" s="33"/>
      <c r="B168" s="30"/>
      <c r="C168" s="33"/>
      <c r="D168" s="30"/>
      <c r="E168" s="32"/>
      <c r="F168" s="32"/>
      <c r="G168" s="32"/>
      <c r="H168" s="32"/>
      <c r="I168" s="31"/>
      <c r="J168" s="32"/>
      <c r="K168" s="32"/>
      <c r="L168" s="32"/>
      <c r="M168" s="31"/>
    </row>
    <row r="169" spans="1:15" x14ac:dyDescent="0.2">
      <c r="A169" s="30" t="s">
        <v>117</v>
      </c>
      <c r="B169" s="30"/>
      <c r="C169" s="33"/>
      <c r="D169" s="30"/>
      <c r="E169" s="32"/>
      <c r="F169" s="32"/>
      <c r="G169" s="32"/>
      <c r="H169" s="32"/>
      <c r="I169" s="31"/>
      <c r="J169" s="32"/>
      <c r="K169" s="32"/>
      <c r="L169" s="32"/>
      <c r="M169" s="31"/>
    </row>
    <row r="170" spans="1:15" ht="123.75" customHeight="1" x14ac:dyDescent="0.2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</row>
    <row r="171" spans="1:15" s="28" customFormat="1" x14ac:dyDescent="0.2">
      <c r="A171" s="77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25"/>
      <c r="O171" s="78"/>
    </row>
    <row r="172" spans="1:15" s="28" customFormat="1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78"/>
    </row>
    <row r="173" spans="1:15" s="28" customFormat="1" x14ac:dyDescent="0.2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78"/>
    </row>
    <row r="174" spans="1:15" s="28" customFormat="1" x14ac:dyDescent="0.2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78"/>
    </row>
    <row r="175" spans="1:15" s="28" customFormat="1" x14ac:dyDescent="0.2">
      <c r="A175" s="29"/>
      <c r="B175" s="29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29"/>
      <c r="O175" s="78"/>
    </row>
    <row r="176" spans="1:15" s="28" customFormat="1" ht="11.25" x14ac:dyDescent="0.2">
      <c r="A176" s="77"/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8"/>
    </row>
    <row r="177" spans="15:15" s="28" customFormat="1" ht="11.25" x14ac:dyDescent="0.2">
      <c r="O177" s="78"/>
    </row>
    <row r="178" spans="15:15" s="28" customFormat="1" ht="11.25" x14ac:dyDescent="0.2">
      <c r="O178" s="78"/>
    </row>
    <row r="179" spans="15:15" s="28" customFormat="1" ht="11.25" x14ac:dyDescent="0.2">
      <c r="O179" s="78"/>
    </row>
    <row r="180" spans="15:15" s="28" customFormat="1" ht="11.25" x14ac:dyDescent="0.2">
      <c r="O180" s="78"/>
    </row>
    <row r="181" spans="15:15" s="28" customFormat="1" ht="11.25" x14ac:dyDescent="0.2">
      <c r="O181" s="78"/>
    </row>
    <row r="182" spans="15:15" s="28" customFormat="1" ht="11.25" x14ac:dyDescent="0.2">
      <c r="O182" s="78"/>
    </row>
    <row r="183" spans="15:15" s="28" customFormat="1" ht="11.25" x14ac:dyDescent="0.2">
      <c r="O183" s="78"/>
    </row>
    <row r="184" spans="15:15" s="28" customFormat="1" ht="11.25" x14ac:dyDescent="0.2">
      <c r="O184" s="78"/>
    </row>
    <row r="185" spans="15:15" s="28" customFormat="1" ht="11.25" x14ac:dyDescent="0.2">
      <c r="O185" s="78"/>
    </row>
    <row r="186" spans="15:15" s="28" customFormat="1" ht="11.25" x14ac:dyDescent="0.2">
      <c r="O186" s="78"/>
    </row>
    <row r="187" spans="15:15" s="28" customFormat="1" ht="11.25" x14ac:dyDescent="0.2">
      <c r="O187" s="78"/>
    </row>
    <row r="188" spans="15:15" s="28" customFormat="1" ht="11.25" x14ac:dyDescent="0.2">
      <c r="O188" s="78"/>
    </row>
    <row r="189" spans="15:15" s="28" customFormat="1" ht="11.25" x14ac:dyDescent="0.2">
      <c r="O189" s="78"/>
    </row>
    <row r="190" spans="15:15" s="28" customFormat="1" ht="11.25" x14ac:dyDescent="0.2">
      <c r="O190" s="78"/>
    </row>
    <row r="191" spans="15:15" s="28" customFormat="1" ht="11.25" x14ac:dyDescent="0.2">
      <c r="O191" s="78"/>
    </row>
    <row r="192" spans="15:15" s="28" customFormat="1" ht="11.25" x14ac:dyDescent="0.2">
      <c r="O192" s="78"/>
    </row>
    <row r="193" spans="15:15" s="28" customFormat="1" ht="11.25" x14ac:dyDescent="0.2">
      <c r="O193" s="78"/>
    </row>
    <row r="194" spans="15:15" s="28" customFormat="1" ht="11.25" x14ac:dyDescent="0.2">
      <c r="O194" s="78"/>
    </row>
    <row r="195" spans="15:15" s="28" customFormat="1" ht="11.25" x14ac:dyDescent="0.2">
      <c r="O195" s="78"/>
    </row>
    <row r="196" spans="15:15" s="28" customFormat="1" ht="11.25" x14ac:dyDescent="0.2">
      <c r="O196" s="78"/>
    </row>
    <row r="197" spans="15:15" s="28" customFormat="1" ht="11.25" x14ac:dyDescent="0.2">
      <c r="O197" s="78"/>
    </row>
    <row r="198" spans="15:15" s="28" customFormat="1" ht="11.25" x14ac:dyDescent="0.2">
      <c r="O198" s="78"/>
    </row>
    <row r="199" spans="15:15" s="28" customFormat="1" ht="11.25" x14ac:dyDescent="0.2">
      <c r="O199" s="78"/>
    </row>
    <row r="200" spans="15:15" s="28" customFormat="1" ht="11.25" x14ac:dyDescent="0.2">
      <c r="O200" s="78"/>
    </row>
    <row r="201" spans="15:15" s="28" customFormat="1" ht="11.25" x14ac:dyDescent="0.2">
      <c r="O201" s="78"/>
    </row>
    <row r="202" spans="15:15" s="28" customFormat="1" ht="11.25" x14ac:dyDescent="0.2">
      <c r="O202" s="78"/>
    </row>
    <row r="203" spans="15:15" s="28" customFormat="1" ht="123.75" customHeight="1" x14ac:dyDescent="0.2">
      <c r="O203" s="78"/>
    </row>
    <row r="204" spans="15:15" s="28" customFormat="1" ht="11.25" x14ac:dyDescent="0.2">
      <c r="O204" s="78"/>
    </row>
    <row r="205" spans="15:15" s="28" customFormat="1" ht="11.25" x14ac:dyDescent="0.2">
      <c r="O205" s="78"/>
    </row>
    <row r="206" spans="15:15" s="28" customFormat="1" ht="11.25" x14ac:dyDescent="0.2">
      <c r="O206" s="78"/>
    </row>
    <row r="207" spans="15:15" s="28" customFormat="1" ht="11.25" x14ac:dyDescent="0.2">
      <c r="O207" s="78"/>
    </row>
    <row r="208" spans="15:15" s="28" customFormat="1" ht="11.25" x14ac:dyDescent="0.2">
      <c r="O208" s="78"/>
    </row>
    <row r="209" spans="15:15" s="28" customFormat="1" ht="11.25" x14ac:dyDescent="0.2">
      <c r="O209" s="78"/>
    </row>
    <row r="210" spans="15:15" s="28" customFormat="1" ht="11.25" x14ac:dyDescent="0.2">
      <c r="O210" s="78"/>
    </row>
    <row r="211" spans="15:15" s="28" customFormat="1" ht="11.25" x14ac:dyDescent="0.2">
      <c r="O211" s="78"/>
    </row>
    <row r="212" spans="15:15" s="28" customFormat="1" ht="11.25" x14ac:dyDescent="0.2">
      <c r="O212" s="78"/>
    </row>
    <row r="213" spans="15:15" s="28" customFormat="1" ht="11.25" x14ac:dyDescent="0.2">
      <c r="O213" s="78"/>
    </row>
    <row r="214" spans="15:15" s="28" customFormat="1" ht="11.25" x14ac:dyDescent="0.2">
      <c r="O214" s="78"/>
    </row>
    <row r="215" spans="15:15" s="28" customFormat="1" ht="11.25" x14ac:dyDescent="0.2">
      <c r="O215" s="78"/>
    </row>
    <row r="216" spans="15:15" s="28" customFormat="1" ht="11.25" x14ac:dyDescent="0.2">
      <c r="O216" s="78"/>
    </row>
    <row r="217" spans="15:15" s="28" customFormat="1" ht="11.25" x14ac:dyDescent="0.2">
      <c r="O217" s="78"/>
    </row>
    <row r="218" spans="15:15" s="28" customFormat="1" ht="11.25" x14ac:dyDescent="0.2">
      <c r="O218" s="78"/>
    </row>
    <row r="219" spans="15:15" s="28" customFormat="1" ht="11.25" x14ac:dyDescent="0.2">
      <c r="O219" s="78"/>
    </row>
    <row r="220" spans="15:15" s="28" customFormat="1" ht="11.25" x14ac:dyDescent="0.2">
      <c r="O220" s="78"/>
    </row>
    <row r="221" spans="15:15" s="28" customFormat="1" ht="11.25" x14ac:dyDescent="0.2">
      <c r="O221" s="78"/>
    </row>
    <row r="222" spans="15:15" s="28" customFormat="1" ht="11.25" x14ac:dyDescent="0.2">
      <c r="O222" s="78"/>
    </row>
    <row r="223" spans="15:15" s="28" customFormat="1" ht="11.25" x14ac:dyDescent="0.2">
      <c r="O223" s="78"/>
    </row>
    <row r="224" spans="15:15" s="28" customFormat="1" ht="11.25" x14ac:dyDescent="0.2">
      <c r="O224" s="78"/>
    </row>
    <row r="225" spans="15:15" s="28" customFormat="1" ht="11.25" x14ac:dyDescent="0.2">
      <c r="O225" s="78"/>
    </row>
    <row r="226" spans="15:15" s="28" customFormat="1" ht="11.25" x14ac:dyDescent="0.2">
      <c r="O226" s="78"/>
    </row>
    <row r="227" spans="15:15" s="28" customFormat="1" ht="11.25" x14ac:dyDescent="0.2">
      <c r="O227" s="78"/>
    </row>
    <row r="228" spans="15:15" s="28" customFormat="1" ht="11.25" x14ac:dyDescent="0.2">
      <c r="O228" s="78"/>
    </row>
    <row r="229" spans="15:15" s="28" customFormat="1" ht="11.25" x14ac:dyDescent="0.2">
      <c r="O229" s="78"/>
    </row>
    <row r="230" spans="15:15" s="28" customFormat="1" ht="11.25" x14ac:dyDescent="0.2">
      <c r="O230" s="78"/>
    </row>
    <row r="231" spans="15:15" s="28" customFormat="1" ht="11.25" x14ac:dyDescent="0.2">
      <c r="O231" s="78"/>
    </row>
    <row r="232" spans="15:15" s="28" customFormat="1" ht="11.25" x14ac:dyDescent="0.2">
      <c r="O232" s="78"/>
    </row>
    <row r="233" spans="15:15" s="28" customFormat="1" ht="11.25" x14ac:dyDescent="0.2">
      <c r="O233" s="78"/>
    </row>
    <row r="234" spans="15:15" s="28" customFormat="1" ht="11.25" x14ac:dyDescent="0.2">
      <c r="O234" s="78"/>
    </row>
    <row r="235" spans="15:15" s="28" customFormat="1" ht="11.25" x14ac:dyDescent="0.2">
      <c r="O235" s="78"/>
    </row>
    <row r="236" spans="15:15" s="28" customFormat="1" ht="123.75" customHeight="1" x14ac:dyDescent="0.2">
      <c r="O236" s="78"/>
    </row>
    <row r="237" spans="15:15" s="28" customFormat="1" ht="11.25" x14ac:dyDescent="0.2">
      <c r="O237" s="78"/>
    </row>
    <row r="238" spans="15:15" s="28" customFormat="1" ht="11.25" x14ac:dyDescent="0.2">
      <c r="O238" s="78"/>
    </row>
    <row r="239" spans="15:15" s="28" customFormat="1" ht="11.25" x14ac:dyDescent="0.2">
      <c r="O239" s="78"/>
    </row>
    <row r="240" spans="15:15" s="28" customFormat="1" ht="11.25" x14ac:dyDescent="0.2">
      <c r="O240" s="78"/>
    </row>
    <row r="241" spans="15:15" s="28" customFormat="1" ht="11.25" x14ac:dyDescent="0.2">
      <c r="O241" s="78"/>
    </row>
    <row r="242" spans="15:15" s="28" customFormat="1" ht="11.25" x14ac:dyDescent="0.2">
      <c r="O242" s="78"/>
    </row>
    <row r="243" spans="15:15" s="28" customFormat="1" ht="11.25" x14ac:dyDescent="0.2">
      <c r="O243" s="78"/>
    </row>
    <row r="244" spans="15:15" s="28" customFormat="1" ht="11.25" x14ac:dyDescent="0.2">
      <c r="O244" s="78"/>
    </row>
    <row r="245" spans="15:15" s="28" customFormat="1" ht="11.25" x14ac:dyDescent="0.2">
      <c r="O245" s="78"/>
    </row>
    <row r="246" spans="15:15" s="28" customFormat="1" ht="11.25" x14ac:dyDescent="0.2">
      <c r="O246" s="78"/>
    </row>
    <row r="247" spans="15:15" s="28" customFormat="1" ht="11.25" x14ac:dyDescent="0.2">
      <c r="O247" s="78"/>
    </row>
    <row r="248" spans="15:15" s="28" customFormat="1" ht="11.25" x14ac:dyDescent="0.2">
      <c r="O248" s="78"/>
    </row>
    <row r="249" spans="15:15" s="28" customFormat="1" ht="11.25" x14ac:dyDescent="0.2">
      <c r="O249" s="78"/>
    </row>
    <row r="250" spans="15:15" s="28" customFormat="1" ht="11.25" x14ac:dyDescent="0.2">
      <c r="O250" s="78"/>
    </row>
    <row r="251" spans="15:15" s="28" customFormat="1" ht="11.25" x14ac:dyDescent="0.2">
      <c r="O251" s="78"/>
    </row>
    <row r="252" spans="15:15" s="28" customFormat="1" ht="11.25" x14ac:dyDescent="0.2">
      <c r="O252" s="78"/>
    </row>
    <row r="253" spans="15:15" s="28" customFormat="1" ht="11.25" x14ac:dyDescent="0.2">
      <c r="O253" s="78"/>
    </row>
    <row r="254" spans="15:15" s="28" customFormat="1" ht="11.25" x14ac:dyDescent="0.2">
      <c r="O254" s="78"/>
    </row>
    <row r="255" spans="15:15" s="28" customFormat="1" ht="11.25" x14ac:dyDescent="0.2">
      <c r="O255" s="78"/>
    </row>
    <row r="256" spans="15:15" s="28" customFormat="1" ht="11.25" x14ac:dyDescent="0.2">
      <c r="O256" s="78"/>
    </row>
    <row r="257" spans="15:15" s="28" customFormat="1" ht="11.25" x14ac:dyDescent="0.2">
      <c r="O257" s="78"/>
    </row>
    <row r="258" spans="15:15" s="28" customFormat="1" ht="11.25" x14ac:dyDescent="0.2">
      <c r="O258" s="78"/>
    </row>
    <row r="259" spans="15:15" s="28" customFormat="1" ht="11.25" x14ac:dyDescent="0.2">
      <c r="O259" s="78"/>
    </row>
    <row r="260" spans="15:15" s="28" customFormat="1" ht="11.25" x14ac:dyDescent="0.2">
      <c r="O260" s="78"/>
    </row>
    <row r="261" spans="15:15" s="28" customFormat="1" ht="11.25" x14ac:dyDescent="0.2">
      <c r="O261" s="78"/>
    </row>
    <row r="262" spans="15:15" s="28" customFormat="1" ht="11.25" x14ac:dyDescent="0.2">
      <c r="O262" s="78"/>
    </row>
    <row r="263" spans="15:15" s="28" customFormat="1" ht="11.25" x14ac:dyDescent="0.2">
      <c r="O263" s="78"/>
    </row>
    <row r="264" spans="15:15" s="28" customFormat="1" ht="11.25" x14ac:dyDescent="0.2">
      <c r="O264" s="78"/>
    </row>
    <row r="265" spans="15:15" s="28" customFormat="1" ht="11.25" x14ac:dyDescent="0.2">
      <c r="O265" s="78"/>
    </row>
    <row r="266" spans="15:15" s="28" customFormat="1" ht="11.25" x14ac:dyDescent="0.2">
      <c r="O266" s="78"/>
    </row>
    <row r="267" spans="15:15" s="28" customFormat="1" ht="11.25" x14ac:dyDescent="0.2">
      <c r="O267" s="78"/>
    </row>
    <row r="268" spans="15:15" s="28" customFormat="1" ht="11.25" x14ac:dyDescent="0.2">
      <c r="O268" s="78"/>
    </row>
    <row r="269" spans="15:15" s="28" customFormat="1" ht="123.75" customHeight="1" x14ac:dyDescent="0.2">
      <c r="O269" s="78"/>
    </row>
    <row r="270" spans="15:15" s="28" customFormat="1" ht="11.25" x14ac:dyDescent="0.2">
      <c r="O270" s="78"/>
    </row>
    <row r="271" spans="15:15" s="28" customFormat="1" ht="11.25" x14ac:dyDescent="0.2">
      <c r="O271" s="78"/>
    </row>
    <row r="272" spans="15:15" s="28" customFormat="1" ht="11.25" x14ac:dyDescent="0.2">
      <c r="O272" s="78"/>
    </row>
    <row r="273" spans="15:15" s="28" customFormat="1" ht="11.25" x14ac:dyDescent="0.2">
      <c r="O273" s="78"/>
    </row>
    <row r="274" spans="15:15" s="28" customFormat="1" ht="11.25" x14ac:dyDescent="0.2">
      <c r="O274" s="78"/>
    </row>
    <row r="275" spans="15:15" s="28" customFormat="1" ht="11.25" x14ac:dyDescent="0.2">
      <c r="O275" s="78"/>
    </row>
    <row r="276" spans="15:15" s="28" customFormat="1" ht="11.25" x14ac:dyDescent="0.2">
      <c r="O276" s="78"/>
    </row>
    <row r="277" spans="15:15" s="28" customFormat="1" ht="11.25" x14ac:dyDescent="0.2">
      <c r="O277" s="78"/>
    </row>
    <row r="278" spans="15:15" s="28" customFormat="1" ht="11.25" x14ac:dyDescent="0.2">
      <c r="O278" s="78"/>
    </row>
    <row r="279" spans="15:15" s="28" customFormat="1" ht="11.25" x14ac:dyDescent="0.2">
      <c r="O279" s="78"/>
    </row>
    <row r="280" spans="15:15" s="28" customFormat="1" ht="11.25" x14ac:dyDescent="0.2">
      <c r="O280" s="78"/>
    </row>
    <row r="281" spans="15:15" s="28" customFormat="1" ht="11.25" x14ac:dyDescent="0.2">
      <c r="O281" s="78"/>
    </row>
    <row r="282" spans="15:15" s="28" customFormat="1" ht="11.25" x14ac:dyDescent="0.2">
      <c r="O282" s="78"/>
    </row>
    <row r="283" spans="15:15" s="28" customFormat="1" ht="11.25" x14ac:dyDescent="0.2">
      <c r="O283" s="78"/>
    </row>
    <row r="284" spans="15:15" s="28" customFormat="1" ht="11.25" x14ac:dyDescent="0.2">
      <c r="O284" s="78"/>
    </row>
    <row r="285" spans="15:15" s="28" customFormat="1" ht="11.25" x14ac:dyDescent="0.2">
      <c r="O285" s="78"/>
    </row>
    <row r="286" spans="15:15" s="28" customFormat="1" ht="11.25" x14ac:dyDescent="0.2">
      <c r="O286" s="78"/>
    </row>
    <row r="287" spans="15:15" s="28" customFormat="1" ht="11.25" x14ac:dyDescent="0.2">
      <c r="O287" s="78"/>
    </row>
    <row r="288" spans="15:15" s="28" customFormat="1" ht="11.25" x14ac:dyDescent="0.2">
      <c r="O288" s="78"/>
    </row>
    <row r="289" spans="15:15" s="28" customFormat="1" ht="11.25" x14ac:dyDescent="0.2">
      <c r="O289" s="78"/>
    </row>
    <row r="290" spans="15:15" s="28" customFormat="1" ht="11.25" x14ac:dyDescent="0.2">
      <c r="O290" s="78"/>
    </row>
    <row r="291" spans="15:15" s="28" customFormat="1" ht="11.25" x14ac:dyDescent="0.2">
      <c r="O291" s="78"/>
    </row>
    <row r="292" spans="15:15" s="28" customFormat="1" ht="11.25" x14ac:dyDescent="0.2">
      <c r="O292" s="78"/>
    </row>
    <row r="293" spans="15:15" s="28" customFormat="1" ht="11.25" x14ac:dyDescent="0.2">
      <c r="O293" s="78"/>
    </row>
    <row r="294" spans="15:15" s="28" customFormat="1" ht="11.25" x14ac:dyDescent="0.2">
      <c r="O294" s="78"/>
    </row>
    <row r="295" spans="15:15" s="28" customFormat="1" ht="11.25" x14ac:dyDescent="0.2">
      <c r="O295" s="78"/>
    </row>
    <row r="296" spans="15:15" s="28" customFormat="1" ht="11.25" x14ac:dyDescent="0.2">
      <c r="O296" s="78"/>
    </row>
    <row r="297" spans="15:15" s="28" customFormat="1" ht="11.25" x14ac:dyDescent="0.2">
      <c r="O297" s="78"/>
    </row>
    <row r="298" spans="15:15" s="28" customFormat="1" ht="11.25" x14ac:dyDescent="0.2">
      <c r="O298" s="78"/>
    </row>
    <row r="299" spans="15:15" s="28" customFormat="1" ht="11.25" x14ac:dyDescent="0.2">
      <c r="O299" s="78"/>
    </row>
    <row r="300" spans="15:15" s="28" customFormat="1" ht="11.25" x14ac:dyDescent="0.2">
      <c r="O300" s="78"/>
    </row>
    <row r="301" spans="15:15" s="28" customFormat="1" ht="11.25" x14ac:dyDescent="0.2">
      <c r="O301" s="78"/>
    </row>
    <row r="302" spans="15:15" s="28" customFormat="1" ht="123.75" customHeight="1" x14ac:dyDescent="0.2">
      <c r="O302" s="78"/>
    </row>
    <row r="303" spans="15:15" s="28" customFormat="1" ht="11.25" x14ac:dyDescent="0.2">
      <c r="O303" s="78"/>
    </row>
    <row r="304" spans="15:15" s="28" customFormat="1" ht="11.25" x14ac:dyDescent="0.2">
      <c r="O304" s="78"/>
    </row>
    <row r="305" spans="15:15" s="28" customFormat="1" ht="11.25" x14ac:dyDescent="0.2">
      <c r="O305" s="78"/>
    </row>
    <row r="306" spans="15:15" s="28" customFormat="1" ht="11.25" x14ac:dyDescent="0.2">
      <c r="O306" s="78"/>
    </row>
    <row r="307" spans="15:15" s="28" customFormat="1" ht="11.25" x14ac:dyDescent="0.2">
      <c r="O307" s="78"/>
    </row>
    <row r="308" spans="15:15" s="28" customFormat="1" ht="11.25" x14ac:dyDescent="0.2">
      <c r="O308" s="78"/>
    </row>
    <row r="309" spans="15:15" s="28" customFormat="1" ht="11.25" x14ac:dyDescent="0.2">
      <c r="O309" s="78"/>
    </row>
    <row r="310" spans="15:15" s="28" customFormat="1" ht="11.25" x14ac:dyDescent="0.2">
      <c r="O310" s="78"/>
    </row>
    <row r="311" spans="15:15" s="28" customFormat="1" ht="11.25" x14ac:dyDescent="0.2">
      <c r="O311" s="78"/>
    </row>
    <row r="312" spans="15:15" s="28" customFormat="1" ht="11.25" x14ac:dyDescent="0.2">
      <c r="O312" s="78"/>
    </row>
    <row r="313" spans="15:15" s="28" customFormat="1" ht="11.25" x14ac:dyDescent="0.2">
      <c r="O313" s="78"/>
    </row>
    <row r="314" spans="15:15" s="28" customFormat="1" ht="11.25" x14ac:dyDescent="0.2">
      <c r="O314" s="78"/>
    </row>
    <row r="315" spans="15:15" s="28" customFormat="1" ht="11.25" x14ac:dyDescent="0.2">
      <c r="O315" s="78"/>
    </row>
    <row r="316" spans="15:15" s="28" customFormat="1" ht="11.25" x14ac:dyDescent="0.2">
      <c r="O316" s="78"/>
    </row>
    <row r="317" spans="15:15" s="28" customFormat="1" ht="11.25" x14ac:dyDescent="0.2">
      <c r="O317" s="78"/>
    </row>
    <row r="318" spans="15:15" s="28" customFormat="1" ht="11.25" x14ac:dyDescent="0.2">
      <c r="O318" s="78"/>
    </row>
    <row r="319" spans="15:15" s="28" customFormat="1" ht="11.25" x14ac:dyDescent="0.2">
      <c r="O319" s="78"/>
    </row>
    <row r="320" spans="15:15" s="28" customFormat="1" ht="11.25" x14ac:dyDescent="0.2">
      <c r="O320" s="78"/>
    </row>
    <row r="321" spans="15:15" s="28" customFormat="1" ht="11.25" x14ac:dyDescent="0.2">
      <c r="O321" s="78"/>
    </row>
    <row r="322" spans="15:15" s="28" customFormat="1" ht="11.25" x14ac:dyDescent="0.2">
      <c r="O322" s="78"/>
    </row>
    <row r="323" spans="15:15" s="28" customFormat="1" ht="11.25" x14ac:dyDescent="0.2">
      <c r="O323" s="78"/>
    </row>
    <row r="324" spans="15:15" s="28" customFormat="1" ht="11.25" x14ac:dyDescent="0.2">
      <c r="O324" s="78"/>
    </row>
    <row r="325" spans="15:15" s="28" customFormat="1" ht="11.25" x14ac:dyDescent="0.2">
      <c r="O325" s="78"/>
    </row>
    <row r="326" spans="15:15" s="28" customFormat="1" ht="11.25" x14ac:dyDescent="0.2">
      <c r="O326" s="78"/>
    </row>
    <row r="327" spans="15:15" s="28" customFormat="1" ht="11.25" x14ac:dyDescent="0.2">
      <c r="O327" s="78"/>
    </row>
    <row r="328" spans="15:15" s="28" customFormat="1" ht="11.25" x14ac:dyDescent="0.2">
      <c r="O328" s="78"/>
    </row>
    <row r="329" spans="15:15" s="28" customFormat="1" ht="11.25" x14ac:dyDescent="0.2">
      <c r="O329" s="78"/>
    </row>
    <row r="330" spans="15:15" s="28" customFormat="1" ht="11.25" x14ac:dyDescent="0.2">
      <c r="O330" s="78"/>
    </row>
    <row r="331" spans="15:15" s="28" customFormat="1" ht="11.25" x14ac:dyDescent="0.2">
      <c r="O331" s="78"/>
    </row>
    <row r="332" spans="15:15" s="28" customFormat="1" ht="11.25" x14ac:dyDescent="0.2">
      <c r="O332" s="78"/>
    </row>
    <row r="333" spans="15:15" s="28" customFormat="1" ht="11.25" x14ac:dyDescent="0.2">
      <c r="O333" s="78"/>
    </row>
    <row r="334" spans="15:15" s="28" customFormat="1" ht="11.25" x14ac:dyDescent="0.2">
      <c r="O334" s="78"/>
    </row>
    <row r="335" spans="15:15" s="28" customFormat="1" ht="11.25" x14ac:dyDescent="0.2">
      <c r="O335" s="78"/>
    </row>
    <row r="336" spans="15:15" s="28" customFormat="1" ht="11.25" x14ac:dyDescent="0.2">
      <c r="O336" s="78"/>
    </row>
    <row r="337" spans="1:15" s="28" customFormat="1" ht="11.25" x14ac:dyDescent="0.2">
      <c r="A337" s="77"/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78"/>
    </row>
    <row r="338" spans="1:15" x14ac:dyDescent="0.2">
      <c r="A338" s="77"/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</row>
    <row r="339" spans="1:15" x14ac:dyDescent="0.2">
      <c r="A339" s="77"/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</row>
    <row r="340" spans="1:15" x14ac:dyDescent="0.2">
      <c r="A340" s="77"/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</row>
    <row r="341" spans="1:15" x14ac:dyDescent="0.2">
      <c r="A341" s="77"/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</row>
    <row r="342" spans="1:15" x14ac:dyDescent="0.2">
      <c r="A342" s="77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</row>
  </sheetData>
  <pageMargins left="0.75" right="0.75" top="0.75" bottom="0.75" header="0.5" footer="0.5"/>
  <pageSetup orientation="portrait" blackAndWhite="1" horizontalDpi="1200" verticalDpi="1200" r:id="rId1"/>
  <headerFooter>
    <oddFooter>&amp;LSponsored by Crystal K. Elbe</oddFooter>
  </headerFooter>
  <rowBreaks count="4" manualBreakCount="4">
    <brk id="34" max="13" man="1"/>
    <brk id="68" max="13" man="1"/>
    <brk id="102" max="13" man="1"/>
    <brk id="136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931270-862E-4E63-97BD-65FEB70F13DB}">
  <ds:schemaRefs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BE15D01-8EF8-4756-9741-9B8CD98E7953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9AA93658-9AE1-4B77-AF3E-1803C770F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799BF6C-B486-4772-A4C1-AE0A084FFC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11</vt:i4>
      </vt:variant>
    </vt:vector>
  </HeadingPairs>
  <TitlesOfParts>
    <vt:vector size="16" baseType="lpstr">
      <vt:lpstr>Schedule O-17_Monthly </vt:lpstr>
      <vt:lpstr>Schedule O-1.7_Revised Summary</vt:lpstr>
      <vt:lpstr>Non_Proforma_Dataset</vt:lpstr>
      <vt:lpstr>Proformed_Dataset</vt:lpstr>
      <vt:lpstr>GS KW  Yr-End Adj</vt:lpstr>
      <vt:lpstr>NPF_Date</vt:lpstr>
      <vt:lpstr>NPF_KW</vt:lpstr>
      <vt:lpstr>NPF_Rate_Class</vt:lpstr>
      <vt:lpstr>NPF_Rate_Sch</vt:lpstr>
      <vt:lpstr>PF_KW</vt:lpstr>
      <vt:lpstr>PF_Mkt_Date</vt:lpstr>
      <vt:lpstr>PF_Rate_Class</vt:lpstr>
      <vt:lpstr>PF_Rate_Sch</vt:lpstr>
      <vt:lpstr>'GS KW  Yr-End Adj'!Print_Area</vt:lpstr>
      <vt:lpstr>'Schedule O-1.7_Revised Summary'!Print_Area</vt:lpstr>
      <vt:lpstr>'Schedule O-17_Monthly '!Print_Titles</vt:lpstr>
    </vt:vector>
  </TitlesOfParts>
  <Manager/>
  <Company>Entergy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Hutchinson, Gareth</dc:creator>
  <cp:keywords/>
  <dc:description/>
  <cp:lastModifiedBy>Papadakis, Panagiotis</cp:lastModifiedBy>
  <cp:revision/>
  <dcterms:created xsi:type="dcterms:W3CDTF">2022-01-28T18:42:24Z</dcterms:created>
  <dcterms:modified xsi:type="dcterms:W3CDTF">2022-10-03T18:08:35Z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2022-01-28T18:42:24Z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362733f8-0318-4a28-9db2-cafcc3977d40</vt:lpwstr>
  </property>
  <property fmtid="{D5CDD505-2E9C-101B-9397-08002B2CF9AE}" pid="8" name="MSIP_Label_4391f082-e357-48ae-be1c-7e151bab59c6_ContentBits">
    <vt:lpwstr>0</vt:lpwstr>
  </property>
  <property fmtid="{D5CDD505-2E9C-101B-9397-08002B2CF9AE}" pid="9" name="{A44787D4-0540-4523-9961-78E4036D8C6D}">
    <vt:lpwstr>{12FAA859-0962-4D34-948E-F6D09A177AFF}</vt:lpwstr>
  </property>
  <property fmtid="{D5CDD505-2E9C-101B-9397-08002B2CF9AE}" pid="10" name="ContentTypeId">
    <vt:lpwstr>0x010100E546DA9E8167494F8CD8CF5F70EBE53E</vt:lpwstr>
  </property>
  <property fmtid="{D5CDD505-2E9C-101B-9397-08002B2CF9AE}" pid="11" name="MediaServiceImageTags">
    <vt:lpwstr/>
  </property>
</Properties>
</file>